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onaV\Desktop\"/>
    </mc:Choice>
  </mc:AlternateContent>
  <xr:revisionPtr revIDLastSave="0" documentId="13_ncr:1_{7BD984C1-3CE8-4B21-9162-C01648B91CC0}" xr6:coauthVersionLast="47" xr6:coauthVersionMax="47" xr10:uidLastSave="{00000000-0000-0000-0000-000000000000}"/>
  <workbookProtection workbookAlgorithmName="SHA-512" workbookHashValue="d5fdn5a0SV8g1i4gFIQyTWQAoi4NJrEdeELy+QRkNpS86QJO15KoPov7yNxq4SYDpmYy3hfoOD2jmQDhHILB5Q==" workbookSaltValue="NfS9cCkOB15CaexaKxcGRg==" workbookSpinCount="100000" lockStructure="1"/>
  <bookViews>
    <workbookView xWindow="-120" yWindow="-120" windowWidth="29040" windowHeight="17520" activeTab="1" xr2:uid="{5A6DE2FF-4084-48C7-BE4F-7E96CF51C161}"/>
  </bookViews>
  <sheets>
    <sheet name="REKAPITULACIJA" sheetId="13" r:id="rId1"/>
    <sheet name="SPLOŠNA LABORATORIJSKA OPREMA" sheetId="15" r:id="rId2"/>
  </sheets>
  <definedNames>
    <definedName name="_xlnm.Print_Area" localSheetId="0">REKAPITULACIJA!$A$1:$E$29</definedName>
    <definedName name="_xlnm.Print_Area" localSheetId="1">'SPLOŠNA LABORATORIJSKA OPREMA'!$A$1:$F$2496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0" i="15" l="1"/>
  <c r="F199" i="15"/>
  <c r="F198" i="15"/>
  <c r="F197" i="15"/>
  <c r="F196" i="15"/>
  <c r="F195" i="15"/>
  <c r="F194" i="15"/>
  <c r="F1955" i="15"/>
  <c r="F2432" i="15"/>
  <c r="F2431" i="15"/>
  <c r="F2195" i="15"/>
  <c r="F2194" i="15"/>
  <c r="F2193" i="15"/>
  <c r="F2192" i="15"/>
  <c r="F109" i="15"/>
  <c r="F108" i="15"/>
  <c r="F107" i="15"/>
  <c r="F106" i="15"/>
  <c r="F103" i="15"/>
  <c r="F102" i="15"/>
  <c r="F101" i="15"/>
  <c r="F100" i="15"/>
  <c r="F99" i="15"/>
  <c r="F98" i="15"/>
  <c r="F97" i="15"/>
  <c r="F96" i="15"/>
  <c r="F95" i="15"/>
  <c r="F94" i="15"/>
  <c r="F93" i="15"/>
  <c r="F8" i="15" l="1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104" i="15"/>
  <c r="F105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201" i="15"/>
  <c r="F202" i="15"/>
  <c r="F203" i="15"/>
  <c r="F204" i="15"/>
  <c r="F205" i="15"/>
  <c r="F206" i="15"/>
  <c r="F207" i="15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0" i="15"/>
  <c r="F221" i="15"/>
  <c r="F222" i="15"/>
  <c r="F223" i="15"/>
  <c r="F224" i="15"/>
  <c r="F225" i="15"/>
  <c r="F226" i="15"/>
  <c r="F227" i="15"/>
  <c r="F228" i="15"/>
  <c r="F229" i="15"/>
  <c r="F230" i="15"/>
  <c r="F231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8" i="15"/>
  <c r="F259" i="15"/>
  <c r="F260" i="15"/>
  <c r="F261" i="15"/>
  <c r="F262" i="15"/>
  <c r="F263" i="15"/>
  <c r="F264" i="15"/>
  <c r="F265" i="15"/>
  <c r="F266" i="15"/>
  <c r="F267" i="15"/>
  <c r="F268" i="15"/>
  <c r="F269" i="15"/>
  <c r="F270" i="15"/>
  <c r="F271" i="15"/>
  <c r="F272" i="15"/>
  <c r="F273" i="15"/>
  <c r="F274" i="15"/>
  <c r="F275" i="15"/>
  <c r="F276" i="15"/>
  <c r="F277" i="15"/>
  <c r="F278" i="15"/>
  <c r="F279" i="15"/>
  <c r="F280" i="15"/>
  <c r="F281" i="15"/>
  <c r="F282" i="15"/>
  <c r="F283" i="15"/>
  <c r="F284" i="15"/>
  <c r="F285" i="15"/>
  <c r="F286" i="15"/>
  <c r="F287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306" i="15"/>
  <c r="F307" i="15"/>
  <c r="F308" i="15"/>
  <c r="F309" i="15"/>
  <c r="F310" i="15"/>
  <c r="F311" i="15"/>
  <c r="F312" i="15"/>
  <c r="F313" i="15"/>
  <c r="F314" i="15"/>
  <c r="F315" i="15"/>
  <c r="F316" i="15"/>
  <c r="F317" i="15"/>
  <c r="F318" i="15"/>
  <c r="F319" i="15"/>
  <c r="F320" i="15"/>
  <c r="F321" i="15"/>
  <c r="F322" i="15"/>
  <c r="F323" i="15"/>
  <c r="F324" i="15"/>
  <c r="F325" i="15"/>
  <c r="F326" i="15"/>
  <c r="F327" i="15"/>
  <c r="F328" i="15"/>
  <c r="F329" i="15"/>
  <c r="F330" i="15"/>
  <c r="F331" i="15"/>
  <c r="F332" i="15"/>
  <c r="F333" i="15"/>
  <c r="F334" i="15"/>
  <c r="F335" i="15"/>
  <c r="F336" i="15"/>
  <c r="F337" i="15"/>
  <c r="F338" i="15"/>
  <c r="F339" i="15"/>
  <c r="F340" i="15"/>
  <c r="F341" i="15"/>
  <c r="F342" i="15"/>
  <c r="F343" i="15"/>
  <c r="F344" i="15"/>
  <c r="F345" i="15"/>
  <c r="F346" i="15"/>
  <c r="F347" i="15"/>
  <c r="F348" i="15"/>
  <c r="F349" i="15"/>
  <c r="F350" i="15"/>
  <c r="F351" i="15"/>
  <c r="F352" i="15"/>
  <c r="F353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F370" i="15"/>
  <c r="F371" i="15"/>
  <c r="F372" i="15"/>
  <c r="F373" i="15"/>
  <c r="F374" i="15"/>
  <c r="F375" i="15"/>
  <c r="F376" i="15"/>
  <c r="F377" i="15"/>
  <c r="F378" i="15"/>
  <c r="F379" i="15"/>
  <c r="F380" i="15"/>
  <c r="F381" i="15"/>
  <c r="F382" i="15"/>
  <c r="F383" i="15"/>
  <c r="F384" i="15"/>
  <c r="F385" i="15"/>
  <c r="F386" i="15"/>
  <c r="F387" i="15"/>
  <c r="F388" i="15"/>
  <c r="F389" i="15"/>
  <c r="F390" i="15"/>
  <c r="F391" i="15"/>
  <c r="F392" i="15"/>
  <c r="F393" i="15"/>
  <c r="F394" i="15"/>
  <c r="F395" i="15"/>
  <c r="F396" i="15"/>
  <c r="F397" i="15"/>
  <c r="F398" i="15"/>
  <c r="F399" i="15"/>
  <c r="F400" i="15"/>
  <c r="F401" i="15"/>
  <c r="F402" i="15"/>
  <c r="F403" i="15"/>
  <c r="F404" i="15"/>
  <c r="F405" i="15"/>
  <c r="F406" i="15"/>
  <c r="F407" i="15"/>
  <c r="F408" i="15"/>
  <c r="F409" i="15"/>
  <c r="F410" i="15"/>
  <c r="F411" i="15"/>
  <c r="F412" i="15"/>
  <c r="F413" i="15"/>
  <c r="F414" i="15"/>
  <c r="F415" i="15"/>
  <c r="F416" i="15"/>
  <c r="F417" i="15"/>
  <c r="F418" i="15"/>
  <c r="F419" i="15"/>
  <c r="F420" i="15"/>
  <c r="F421" i="15"/>
  <c r="F422" i="15"/>
  <c r="F423" i="15"/>
  <c r="F424" i="15"/>
  <c r="F425" i="15"/>
  <c r="F426" i="15"/>
  <c r="F427" i="15"/>
  <c r="F428" i="15"/>
  <c r="F429" i="15"/>
  <c r="F430" i="15"/>
  <c r="F431" i="15"/>
  <c r="F432" i="15"/>
  <c r="F433" i="15"/>
  <c r="F434" i="15"/>
  <c r="F435" i="15"/>
  <c r="F436" i="15"/>
  <c r="F437" i="15"/>
  <c r="F438" i="15"/>
  <c r="F439" i="15"/>
  <c r="F440" i="15"/>
  <c r="F441" i="15"/>
  <c r="F442" i="15"/>
  <c r="F443" i="15"/>
  <c r="F444" i="15"/>
  <c r="F445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2366" i="15"/>
  <c r="F2365" i="15"/>
  <c r="F2364" i="15"/>
  <c r="F2306" i="15"/>
  <c r="F2204" i="15"/>
  <c r="F2067" i="15"/>
  <c r="F1923" i="15"/>
  <c r="F1855" i="15"/>
  <c r="F1416" i="15"/>
  <c r="F927" i="15"/>
  <c r="F681" i="15"/>
  <c r="F1535" i="15"/>
  <c r="F1532" i="15"/>
  <c r="F1483" i="15"/>
  <c r="F1480" i="15"/>
  <c r="F975" i="15"/>
  <c r="F964" i="15"/>
  <c r="F962" i="15"/>
  <c r="F961" i="15"/>
  <c r="F960" i="15"/>
  <c r="F898" i="15"/>
  <c r="F895" i="15"/>
  <c r="F893" i="15"/>
  <c r="F883" i="15"/>
  <c r="F881" i="15"/>
  <c r="F880" i="15"/>
  <c r="F875" i="15"/>
  <c r="F870" i="15"/>
  <c r="F869" i="15"/>
  <c r="F868" i="15"/>
  <c r="F862" i="15"/>
  <c r="F861" i="15"/>
  <c r="F860" i="15"/>
  <c r="F2490" i="15"/>
  <c r="F2483" i="15"/>
  <c r="F2458" i="15"/>
  <c r="F2473" i="15"/>
  <c r="F2472" i="15"/>
  <c r="F2463" i="15"/>
  <c r="F2462" i="15"/>
  <c r="F2461" i="15"/>
  <c r="F2455" i="15"/>
  <c r="F2454" i="15"/>
  <c r="F2453" i="15"/>
  <c r="F542" i="15"/>
  <c r="F7" i="15"/>
  <c r="F1364" i="15"/>
  <c r="F1362" i="15"/>
  <c r="F1353" i="15"/>
  <c r="F1351" i="15"/>
  <c r="F1350" i="15"/>
  <c r="F1344" i="15"/>
  <c r="F1343" i="15"/>
  <c r="F1342" i="15"/>
  <c r="F1336" i="15"/>
  <c r="F1335" i="15"/>
  <c r="F1334" i="15"/>
  <c r="F2488" i="15"/>
  <c r="F1363" i="15"/>
  <c r="F1321" i="15"/>
  <c r="F1316" i="15"/>
  <c r="F1307" i="15"/>
  <c r="F1302" i="15"/>
  <c r="F1292" i="15"/>
  <c r="F1285" i="15"/>
  <c r="F1284" i="15"/>
  <c r="F1283" i="15"/>
  <c r="F1281" i="15"/>
  <c r="F1275" i="15"/>
  <c r="F1273" i="15"/>
  <c r="F1272" i="15"/>
  <c r="F1266" i="15"/>
  <c r="F1265" i="15"/>
  <c r="F1264" i="15"/>
  <c r="F1263" i="15"/>
  <c r="F1258" i="15"/>
  <c r="F1257" i="15"/>
  <c r="F1256" i="15"/>
  <c r="F1199" i="15"/>
  <c r="F1195" i="15"/>
  <c r="F1188" i="15"/>
  <c r="F1167" i="15"/>
  <c r="F1179" i="15"/>
  <c r="F1177" i="15"/>
  <c r="F1176" i="15"/>
  <c r="F1166" i="15"/>
  <c r="F1165" i="15"/>
  <c r="F1164" i="15"/>
  <c r="F1158" i="15"/>
  <c r="F1157" i="15"/>
  <c r="F1156" i="15"/>
  <c r="F1149" i="15"/>
  <c r="F1143" i="15"/>
  <c r="F1136" i="15"/>
  <c r="F1130" i="15"/>
  <c r="F1126" i="15"/>
  <c r="F1104" i="15"/>
  <c r="F1098" i="15"/>
  <c r="F1187" i="15"/>
  <c r="F1148" i="15"/>
  <c r="F1113" i="15"/>
  <c r="F1089" i="15"/>
  <c r="F1087" i="15"/>
  <c r="F1081" i="15"/>
  <c r="F1079" i="15"/>
  <c r="F1078" i="15"/>
  <c r="F1074" i="15"/>
  <c r="F1073" i="15"/>
  <c r="F1072" i="15"/>
  <c r="F1068" i="15"/>
  <c r="F1067" i="15"/>
  <c r="F1066" i="15"/>
  <c r="F1034" i="15"/>
  <c r="F1024" i="15"/>
  <c r="F1017" i="15"/>
  <c r="F998" i="15"/>
  <c r="F991" i="15"/>
  <c r="F1015" i="15"/>
  <c r="F1005" i="15"/>
  <c r="F1003" i="15"/>
  <c r="F1002" i="15"/>
  <c r="F990" i="15"/>
  <c r="F989" i="15"/>
  <c r="F982" i="15"/>
  <c r="F981" i="15"/>
  <c r="F980" i="15"/>
  <c r="F2528" i="15"/>
  <c r="F2525" i="15"/>
  <c r="F2517" i="15"/>
  <c r="F2514" i="15"/>
  <c r="F956" i="15"/>
  <c r="F943" i="15"/>
  <c r="F921" i="15"/>
  <c r="F914" i="15"/>
  <c r="F905" i="15"/>
  <c r="F840" i="15"/>
  <c r="F853" i="15"/>
  <c r="F850" i="15"/>
  <c r="F830" i="15"/>
  <c r="F829" i="15"/>
  <c r="F821" i="15"/>
  <c r="F803" i="15"/>
  <c r="F819" i="15"/>
  <c r="F813" i="15"/>
  <c r="F810" i="15"/>
  <c r="F809" i="15"/>
  <c r="F802" i="15"/>
  <c r="F801" i="15"/>
  <c r="F800" i="15"/>
  <c r="F795" i="15"/>
  <c r="F794" i="15"/>
  <c r="F793" i="15"/>
  <c r="F778" i="15"/>
  <c r="F774" i="15"/>
  <c r="F768" i="15"/>
  <c r="F759" i="15"/>
  <c r="F726" i="15"/>
  <c r="F719" i="15"/>
  <c r="F713" i="15"/>
  <c r="F707" i="15"/>
  <c r="F699" i="15"/>
  <c r="F684" i="15"/>
  <c r="F673" i="15"/>
  <c r="F671" i="15"/>
  <c r="F665" i="15"/>
  <c r="F634" i="15"/>
  <c r="F631" i="15"/>
  <c r="F626" i="15"/>
  <c r="F617" i="15"/>
  <c r="F662" i="15"/>
  <c r="F661" i="15"/>
  <c r="F656" i="15"/>
  <c r="F655" i="15"/>
  <c r="F654" i="15"/>
  <c r="F649" i="15"/>
  <c r="F648" i="15"/>
  <c r="F647" i="15"/>
  <c r="F578" i="15"/>
  <c r="F560" i="15"/>
  <c r="F568" i="15"/>
  <c r="F567" i="15"/>
  <c r="F559" i="15"/>
  <c r="F558" i="15"/>
  <c r="F557" i="15"/>
  <c r="F556" i="15"/>
  <c r="F550" i="15"/>
  <c r="F549" i="15"/>
  <c r="F548" i="15"/>
  <c r="F2443" i="15"/>
  <c r="F2430" i="15"/>
  <c r="F2424" i="15"/>
  <c r="F2418" i="15"/>
  <c r="F2412" i="15"/>
  <c r="F2409" i="15"/>
  <c r="F2401" i="15"/>
  <c r="F2399" i="15"/>
  <c r="F2389" i="15"/>
  <c r="F2388" i="15"/>
  <c r="F2383" i="15"/>
  <c r="F2382" i="15"/>
  <c r="F2381" i="15"/>
  <c r="F2380" i="15"/>
  <c r="F2374" i="15"/>
  <c r="F2373" i="15"/>
  <c r="F2372" i="15"/>
  <c r="F1379" i="15"/>
  <c r="F1374" i="15"/>
  <c r="F1385" i="15"/>
  <c r="F1384" i="15"/>
  <c r="F2358" i="15"/>
  <c r="F2352" i="15"/>
  <c r="F2349" i="15"/>
  <c r="F2340" i="15"/>
  <c r="F2337" i="15"/>
  <c r="F2328" i="15"/>
  <c r="F2325" i="15"/>
  <c r="F2314" i="15"/>
  <c r="F2304" i="15"/>
  <c r="F2303" i="15"/>
  <c r="F2295" i="15"/>
  <c r="F2294" i="15"/>
  <c r="F2293" i="15"/>
  <c r="F2292" i="15"/>
  <c r="F2286" i="15"/>
  <c r="F2285" i="15"/>
  <c r="F2284" i="15"/>
  <c r="F2273" i="15"/>
  <c r="F2267" i="15"/>
  <c r="F2255" i="15"/>
  <c r="F2248" i="15"/>
  <c r="F2234" i="15"/>
  <c r="F2229" i="15"/>
  <c r="F2226" i="15"/>
  <c r="F2225" i="15"/>
  <c r="F2224" i="15"/>
  <c r="F2210" i="15"/>
  <c r="F2209" i="15"/>
  <c r="F2208" i="15"/>
  <c r="F2206" i="15"/>
  <c r="F2205" i="15"/>
  <c r="F2203" i="15"/>
  <c r="F2202" i="15"/>
  <c r="F2201" i="15"/>
  <c r="F2187" i="15"/>
  <c r="F2186" i="15"/>
  <c r="F2185" i="15"/>
  <c r="F1999" i="15"/>
  <c r="F1991" i="15"/>
  <c r="F1979" i="15"/>
  <c r="F2400" i="15"/>
  <c r="F2327" i="15"/>
  <c r="F1990" i="15"/>
  <c r="F2091" i="15"/>
  <c r="F2085" i="15"/>
  <c r="F2070" i="15"/>
  <c r="F2080" i="15"/>
  <c r="F2056" i="15"/>
  <c r="F2044" i="15"/>
  <c r="F2312" i="15"/>
  <c r="F2282" i="15"/>
  <c r="F2034" i="15"/>
  <c r="F2029" i="15"/>
  <c r="F2019" i="15"/>
  <c r="F2016" i="15"/>
  <c r="F2004" i="15"/>
  <c r="F2235" i="15"/>
  <c r="F2227" i="15"/>
  <c r="F2040" i="15"/>
  <c r="F2179" i="15"/>
  <c r="F2173" i="15"/>
  <c r="F2170" i="15"/>
  <c r="F2158" i="15"/>
  <c r="F2151" i="15"/>
  <c r="F2142" i="15"/>
  <c r="F2139" i="15"/>
  <c r="F2128" i="15"/>
  <c r="F2122" i="15"/>
  <c r="F2121" i="15"/>
  <c r="F2120" i="15"/>
  <c r="F2119" i="15"/>
  <c r="F2118" i="15"/>
  <c r="F2105" i="15"/>
  <c r="F2104" i="15"/>
  <c r="F2103" i="15"/>
  <c r="F2102" i="15"/>
  <c r="F2097" i="15"/>
  <c r="F2096" i="15"/>
  <c r="F2095" i="15"/>
  <c r="F1964" i="15"/>
  <c r="F1946" i="15"/>
  <c r="F1945" i="15"/>
  <c r="F1932" i="15"/>
  <c r="F1931" i="15"/>
  <c r="F1925" i="15"/>
  <c r="F1924" i="15"/>
  <c r="F1922" i="15"/>
  <c r="F1921" i="15"/>
  <c r="F1920" i="15"/>
  <c r="F1913" i="15"/>
  <c r="F1912" i="15"/>
  <c r="F1911" i="15"/>
  <c r="F1910" i="15"/>
  <c r="F1905" i="15"/>
  <c r="F1904" i="15"/>
  <c r="F1903" i="15"/>
  <c r="F2496" i="15"/>
  <c r="F1125" i="15"/>
  <c r="F1065" i="15"/>
  <c r="F2127" i="15"/>
  <c r="F1896" i="15"/>
  <c r="F1890" i="15"/>
  <c r="F1884" i="15"/>
  <c r="F1876" i="15"/>
  <c r="F1863" i="15"/>
  <c r="F1842" i="15"/>
  <c r="F1841" i="15"/>
  <c r="F1857" i="15"/>
  <c r="F1856" i="15"/>
  <c r="F1854" i="15"/>
  <c r="F1853" i="15"/>
  <c r="F1852" i="15"/>
  <c r="F1840" i="15"/>
  <c r="F1839" i="15"/>
  <c r="F1838" i="15"/>
  <c r="F1837" i="15"/>
  <c r="F1830" i="15"/>
  <c r="F1829" i="15"/>
  <c r="F1828" i="15"/>
  <c r="F1824" i="15"/>
  <c r="F1819" i="15"/>
  <c r="F1818" i="15"/>
  <c r="F1817" i="15"/>
  <c r="F1816" i="15"/>
  <c r="F1803" i="15"/>
  <c r="F1771" i="15"/>
  <c r="F1762" i="15"/>
  <c r="F1758" i="15"/>
  <c r="F1752" i="15"/>
  <c r="F1744" i="15"/>
  <c r="F1741" i="15"/>
  <c r="F1731" i="15"/>
  <c r="F1728" i="15"/>
  <c r="F1720" i="15"/>
  <c r="F1717" i="15"/>
  <c r="F1705" i="15"/>
  <c r="F1690" i="15"/>
  <c r="F1688" i="15"/>
  <c r="F1681" i="15"/>
  <c r="F1672" i="15"/>
  <c r="F1655" i="15"/>
  <c r="F1649" i="15"/>
  <c r="F1646" i="15"/>
  <c r="F1637" i="15"/>
  <c r="F1634" i="15"/>
  <c r="F1623" i="15"/>
  <c r="F1616" i="15"/>
  <c r="F1604" i="15"/>
  <c r="F1601" i="15"/>
  <c r="F1593" i="15"/>
  <c r="F1575" i="15"/>
  <c r="F1573" i="15"/>
  <c r="F1572" i="15"/>
  <c r="F1571" i="15"/>
  <c r="F1570" i="15"/>
  <c r="F1569" i="15"/>
  <c r="F1568" i="15"/>
  <c r="F1566" i="15"/>
  <c r="F1564" i="15"/>
  <c r="F1561" i="15"/>
  <c r="F1560" i="15"/>
  <c r="F1559" i="15"/>
  <c r="F1558" i="15"/>
  <c r="F1552" i="15"/>
  <c r="F1551" i="15"/>
  <c r="F1541" i="15"/>
  <c r="F1526" i="15"/>
  <c r="F1514" i="15"/>
  <c r="F1501" i="15"/>
  <c r="F1488" i="15"/>
  <c r="F1474" i="15"/>
  <c r="F1461" i="15"/>
  <c r="F1444" i="15"/>
  <c r="F1437" i="15"/>
  <c r="F1434" i="15"/>
  <c r="F1423" i="15"/>
  <c r="F1418" i="15"/>
  <c r="F1417" i="15"/>
  <c r="F1415" i="15"/>
  <c r="F1414" i="15"/>
  <c r="F1413" i="15"/>
  <c r="F1402" i="15"/>
  <c r="F1401" i="15"/>
  <c r="F1400" i="15"/>
  <c r="F1399" i="15"/>
  <c r="F1394" i="15"/>
  <c r="F1393" i="15"/>
  <c r="F1392" i="15"/>
  <c r="F1971" i="15"/>
  <c r="F1895" i="15"/>
  <c r="F1889" i="15"/>
  <c r="F1875" i="15"/>
  <c r="F1826" i="15"/>
  <c r="F1512" i="15"/>
  <c r="F1500" i="15"/>
  <c r="F1486" i="15"/>
  <c r="F1369" i="15" l="1"/>
  <c r="D16" i="13" s="1"/>
  <c r="F4" i="15"/>
  <c r="D12" i="13" s="1"/>
  <c r="F543" i="15"/>
  <c r="D14" i="13" s="1"/>
  <c r="F2450" i="15"/>
  <c r="D18" i="13" s="1"/>
  <c r="D20" i="13" l="1"/>
  <c r="D22" i="13" s="1"/>
  <c r="D24" i="13" l="1"/>
  <c r="D26" i="13" s="1"/>
</calcChain>
</file>

<file path=xl/sharedStrings.xml><?xml version="1.0" encoding="utf-8"?>
<sst xmlns="http://schemas.openxmlformats.org/spreadsheetml/2006/main" count="2732" uniqueCount="1030">
  <si>
    <t>SPLOŠNA LABORATORIJSKA OPREMA</t>
  </si>
  <si>
    <t>PONUDBENA REKAPITULACIJA</t>
  </si>
  <si>
    <t>1.</t>
  </si>
  <si>
    <t>1. KLET</t>
  </si>
  <si>
    <t>3.</t>
  </si>
  <si>
    <t>PRITLIČJE</t>
  </si>
  <si>
    <t>4.</t>
  </si>
  <si>
    <t>1. NADSTROPJE</t>
  </si>
  <si>
    <t>5.</t>
  </si>
  <si>
    <t>8.</t>
  </si>
  <si>
    <t>NEPREDVIDENA DELA 3%</t>
  </si>
  <si>
    <t>9.</t>
  </si>
  <si>
    <t>SKUPAJ</t>
  </si>
  <si>
    <t>10.</t>
  </si>
  <si>
    <t>DDV 22%</t>
  </si>
  <si>
    <t>11.</t>
  </si>
  <si>
    <t>SKUPAJ Z DDV</t>
  </si>
  <si>
    <t>PROSTOR</t>
  </si>
  <si>
    <t>POZICIJA</t>
  </si>
  <si>
    <t>OPIS</t>
  </si>
  <si>
    <t>KOS</t>
  </si>
  <si>
    <t>CENA NA ENOTO</t>
  </si>
  <si>
    <t>LABORATORIJ</t>
  </si>
  <si>
    <t>Delovne plošče:</t>
  </si>
  <si>
    <t>&gt; 1x 1.200x750x30 (37) mm</t>
  </si>
  <si>
    <t>Podpultne omare pod koritom:</t>
  </si>
  <si>
    <t>&gt; 1x 1.200x550x870 mm:</t>
  </si>
  <si>
    <t>&gt; 1x krilna vrata 600 mm</t>
  </si>
  <si>
    <t xml:space="preserve">&gt; 1x izvlečna vrata 600 mm s posodo za odpadke </t>
  </si>
  <si>
    <t xml:space="preserve">Delovne plošče iz Trespa TopLab+
</t>
  </si>
  <si>
    <t>&gt; 1x 1.200x750x25 mm</t>
  </si>
  <si>
    <t>Stenske obloge iz Trespa TopLab d=8mm:</t>
  </si>
  <si>
    <t>&gt; 1x 1.200x600x8 mm</t>
  </si>
  <si>
    <t>&gt; 1x 1.500x750x8 mm</t>
  </si>
  <si>
    <t>&gt; 1x 750x600x8 mm (na prečni steni)</t>
  </si>
  <si>
    <t>&gt; 1x 750x750x8 mm (na prečni steni)</t>
  </si>
  <si>
    <t>Kovinski podstavki:</t>
  </si>
  <si>
    <t>&gt; 1x C podstavek 1.200x600x720 mm</t>
  </si>
  <si>
    <t>&gt; 1x C podstavek 1.500x600x720 mm</t>
  </si>
  <si>
    <t>Podpultne omare na kolesih:</t>
  </si>
  <si>
    <t>&gt; 1x predalnik 600x550x640 mm 3x predal (3x150 mm)</t>
  </si>
  <si>
    <t>Izrezi in armature na pultu:</t>
  </si>
  <si>
    <t>&gt; 1x mešalna baterija HV/TV</t>
  </si>
  <si>
    <t>&gt; 1x demi voda DV (priklop na cirkulacijo)</t>
  </si>
  <si>
    <t>&gt; 1x odvodna napeljava</t>
  </si>
  <si>
    <t>&gt; 1x odvodni priključek na koritu</t>
  </si>
  <si>
    <t>Zaščita proti pršenju:</t>
  </si>
  <si>
    <t>Viseče omarice:</t>
  </si>
  <si>
    <t>&gt; 1x 900x750x25 mm</t>
  </si>
  <si>
    <t>&gt; 1x 1.500x750x25 mm</t>
  </si>
  <si>
    <t>&gt; 1x 900x750x8 mm</t>
  </si>
  <si>
    <t>&gt; 1x C podstavek 900x600x720 mm</t>
  </si>
  <si>
    <t>&gt; 1x C podstavek 1.500x600x870 mm</t>
  </si>
  <si>
    <t>&gt; 2x 1.500x750x8 mm</t>
  </si>
  <si>
    <t>&gt; 1x 1.500x900x25 mm</t>
  </si>
  <si>
    <t>&gt; 1x C podstavek 1.500x750x720 mm</t>
  </si>
  <si>
    <t>&gt; izdelano iz galvanizirane in prašno barvane pločevine</t>
  </si>
  <si>
    <t>&gt; barva ohišja in vrat: RAL 7035</t>
  </si>
  <si>
    <t>Pultni digestorij dim 1.200/900/900/2.700 mm</t>
  </si>
  <si>
    <t>po EN 14175; 14175-6</t>
  </si>
  <si>
    <t>&gt; Secuflow Waldner, DELTAguard Wesseman, Koettermann ali podoben digestorij z zmanjšanim pretolom zraka (active air suply)</t>
  </si>
  <si>
    <t>&gt; notranja vertikalna obloga iz Trespa Top Lab+</t>
  </si>
  <si>
    <t>&gt; sprednji stekleni panel iz varnostnega vroče obdelanega stekla</t>
  </si>
  <si>
    <t>&gt; razsvetljava - lP65, LED svetilka</t>
  </si>
  <si>
    <t>&gt; kontrola, monitoring: pretok zraka kontroliran z zračno loputo</t>
  </si>
  <si>
    <t>&gt; zagon krmilnika pretoka zraka mora biti vključen v ceni</t>
  </si>
  <si>
    <t>&gt; nadzorna enota dvižnih steklenih vrat, pogon dvižnih vrat, senzor ovire, senzor premika morajo biti vključeni v ceni</t>
  </si>
  <si>
    <t>&gt; priključek na odvod zraka DN 250 mm</t>
  </si>
  <si>
    <t>&gt; 9 pritrdilnih mest za rack panel na hrbtni strani komore</t>
  </si>
  <si>
    <t>&gt; 2 servisna modula</t>
  </si>
  <si>
    <t>V ceni morajo biti zajeti vsi priklopi na instalacijske sisteme (prezračevanje, vodovod, kanalizacija, tehnični plini, elektrika, podatkovne instalacije ipd.), ki bodo predpripravljeni v neposredni lokaciji digestorija kakor tudi zagon in nastavitve delovanja digestorija.</t>
  </si>
  <si>
    <t>&gt; 1x hladna voda HV</t>
  </si>
  <si>
    <t>Električni priključki:</t>
  </si>
  <si>
    <t>&gt; 2 x vtičnica 230 V - 16 A - v komori na servisnem modulu</t>
  </si>
  <si>
    <t>&gt; 2 x vtičnica 230 V - 16 A - izven komore na servisnem modulu</t>
  </si>
  <si>
    <t>Elektro oprema:</t>
  </si>
  <si>
    <t>&gt; 1 x RCD stikalo, 4-pol, 40A/30mA - Tip A</t>
  </si>
  <si>
    <t>&gt; 2 x avtomatski inštalacijski odklopnik 1-pol, 16A-B</t>
  </si>
  <si>
    <t>&gt; 1 x avtomatski inštalacijski odklopnik 1-pol, 6A-B</t>
  </si>
  <si>
    <t>&gt; pripravljena doza za 2x LAN vtičnico znotraj ; vtičnica ni predmet ponudbe</t>
  </si>
  <si>
    <t>&gt; 1x stikalo za izklop vtičnic v sili - Emergency switch</t>
  </si>
  <si>
    <t>Poddigestorijske varnostne omare:</t>
  </si>
  <si>
    <t>&gt; zaklepanje vrat s cilindrično ključavnico</t>
  </si>
  <si>
    <t>&gt; priključki za dovod/odvod zraka na hrbtni stranici</t>
  </si>
  <si>
    <t>&gt; 1x varnostna omara za shranjevane kislin/baz v delovnih prostorih z izvlečnimi predali v dveh višinah</t>
  </si>
  <si>
    <t>&gt; skladno z EN 16121</t>
  </si>
  <si>
    <t>&gt; ohišje izdelano iz visoko odpornih fenol-laminatni plošč</t>
  </si>
  <si>
    <t>&gt; okovje zaščiteno proti koroziji z viskokvalitetnimi barvami</t>
  </si>
  <si>
    <t>&gt; mehko zapiranje vrat, 100% izvlek predalov</t>
  </si>
  <si>
    <t xml:space="preserve">&gt; predali ostanejo odprti v vsaki poziciji, notranjost predalov popolnoma vidna </t>
  </si>
  <si>
    <t>&gt; vrata: 2x krilna (L/D odpiranje)</t>
  </si>
  <si>
    <t>&gt; priključki za odvod zraka na hrbtni stranici</t>
  </si>
  <si>
    <t>&gt; 2x2 izvlečni polici z lovilno posodo v vsaki polovici omare: 4x V=10L, nosilnost 30 kg</t>
  </si>
  <si>
    <t>&gt; barva: RAL 7035</t>
  </si>
  <si>
    <t>&gt; 1x 750x900x25 mm</t>
  </si>
  <si>
    <t>&gt; 1x 750x750x8 mm</t>
  </si>
  <si>
    <t>&gt; 1x 1.800x750x25 mm</t>
  </si>
  <si>
    <t>&gt; 1x 1.800x750x8 mm</t>
  </si>
  <si>
    <t>&gt; 1x C podstavek 1.800x600x720 mm</t>
  </si>
  <si>
    <t>&gt; 1x spodnja lovilna posoda iz PP V =11 L</t>
  </si>
  <si>
    <t>&gt; prezračevalna odvodna cev: DN90 (75)</t>
  </si>
  <si>
    <t>Odsesovalna roka:</t>
  </si>
  <si>
    <t>&gt; zvezno nastavljiva odsesovalna roka v treh smereh</t>
  </si>
  <si>
    <t>&gt; vključno z ventilom za nastavitev vleka in on/off funkcijo</t>
  </si>
  <si>
    <t>izvedba:</t>
  </si>
  <si>
    <t>&gt; deli iz umetne mase iz PP, v beli barvi</t>
  </si>
  <si>
    <t>&gt; kovinski deli in eloksiranega aluminija</t>
  </si>
  <si>
    <t>&gt; nosilni deli in vzmeti iz kislinsko odpornega nerjavnega jekla</t>
  </si>
  <si>
    <t>&gt; priključna cev premera 100 mm</t>
  </si>
  <si>
    <t>&gt; končni odsesni element (kapa/hood) tip 75 izdelan iz prozornega polikarbonata in priključen na odsesno cev</t>
  </si>
  <si>
    <t>&gt; dela izvajati v sodelovanju z izvajalcem hišnega prezračevalnega sistema</t>
  </si>
  <si>
    <t>&gt; 1x C podstavek 600x750x870 mm</t>
  </si>
  <si>
    <t>Podpultne omare na podstavkih:</t>
  </si>
  <si>
    <t>Kovinski regali</t>
  </si>
  <si>
    <t>&gt; kovinski regali iz prašno barvanih profilov</t>
  </si>
  <si>
    <t>&gt; spodnja in zgornja fiksna polica; 4x vmesne po višini nastavljive police</t>
  </si>
  <si>
    <t>&gt; nosilnost 120 kg/polico</t>
  </si>
  <si>
    <t>&gt; dim. 1.200x600x2.000 mm</t>
  </si>
  <si>
    <t>&gt; 1x 1.800x900x25 mm</t>
  </si>
  <si>
    <t>&gt; 1x C podstavek 1.800x750x720 mm</t>
  </si>
  <si>
    <t>Pultni digestorij dim 1.800/900/900/2.700 mm</t>
  </si>
  <si>
    <t xml:space="preserve">&gt; delovna plošča iz monolitne keramike s protirazlivnim robom na vseh stranicah dim 1.800x750x30(37) mm </t>
  </si>
  <si>
    <t>&gt; 4 x vtičnica 230 V - 16 A - v komori na servisnem modulu</t>
  </si>
  <si>
    <t>&gt; 3 x avtomatski inštalacijski odklopnik 1-pol, 16A-B</t>
  </si>
  <si>
    <t>Tehnični plini, vakuum, komprimiran zrak:</t>
  </si>
  <si>
    <t>&gt; 1 x izpust, N2 - čistost 5.0; Izhod: on-off, regulator pritiska, dozirni ventil; Delovni pritisk: do 10 bar</t>
  </si>
  <si>
    <t>&gt; 1x H podstavek 1.500x600x870 mm</t>
  </si>
  <si>
    <t>po EN 14175-7</t>
  </si>
  <si>
    <t>&gt; Secuflow Waldner, DELTAguard Wesseman, Koettermann ali podoben digestorij Za delo z visokimi koncentracijami kislin in visokimi temperaturami po EN14175-7</t>
  </si>
  <si>
    <t>&gt; notranja vertikalna obloga iz keramike</t>
  </si>
  <si>
    <t>&gt; priključek na odvod zraka DN 300 mm</t>
  </si>
  <si>
    <t xml:space="preserve">&gt; dodatni odsesi: 2x poddigestorijska omarica (1x K/B, 1x F90) priključek DN90 (75) (2x80 m3/h) </t>
  </si>
  <si>
    <t>Omare za kisline/baze:</t>
  </si>
  <si>
    <t xml:space="preserve">Delovne plošče iz monolitne keramike s protirazlivnim robom na vseh stranicah 
</t>
  </si>
  <si>
    <t>&gt; 1x C podstavek 1.800x600x870 mm</t>
  </si>
  <si>
    <t>&gt; 4 x vtičnica 230 V - 16 A - izven komore na servisnem modulu</t>
  </si>
  <si>
    <t xml:space="preserve">Medijske celice: </t>
  </si>
  <si>
    <t>Medijske celice za razvode instalacij in pritrditev odjemnih mest instalacij (h=2.250 mm)</t>
  </si>
  <si>
    <t>&gt; 1x600 mm za nastavkom in pritrdili za dovod medijev iz stropa</t>
  </si>
  <si>
    <t xml:space="preserve">&gt; spodnji rob medijske celice mora biti nad delovnim pultom (višina 900 mm) oddaljen najmanj 300 mm; </t>
  </si>
  <si>
    <t>1x dvostranska zapora instalacij med delovnim pultom in vrhom medijske celice dim. 600/1.350 mm iz Trespa Top Lab d=8mm; demontažna izvedba!; pritrdila za fiksiranje instalacij (voda, plini, elektrika)</t>
  </si>
  <si>
    <t>&gt; 2x 600x750x25 mm</t>
  </si>
  <si>
    <t>&gt; 2x 1.500x750x25 mm</t>
  </si>
  <si>
    <t>&gt; 2x 1.200x750x25 mm</t>
  </si>
  <si>
    <t>&gt; 2xC podstavek 600x600x870 mm</t>
  </si>
  <si>
    <t>Električni priključki z napeljavami:</t>
  </si>
  <si>
    <t>&gt; omarica s stikali in odklopniki</t>
  </si>
  <si>
    <t>&gt; 2x 1.800x600x8 mm</t>
  </si>
  <si>
    <t>&gt; 2x odvodna napeljava</t>
  </si>
  <si>
    <t>&gt; 2x odvodni priključek na koritu</t>
  </si>
  <si>
    <t>&gt; 1x H podstavek 1.500x750x870 mm</t>
  </si>
  <si>
    <t>&gt; 2x 1.800x900x25 mm</t>
  </si>
  <si>
    <t>&gt; 2x predalnik 600x550x640 mm 3x predal (3x150 mm)</t>
  </si>
  <si>
    <t>Visoke in nadgradne omare:</t>
  </si>
  <si>
    <t>&gt; 2x visoka omara s polnimi vrati dim. 900x550x2.100 mm 2x vrata (1xL/1xD odpiranje, 5x police)</t>
  </si>
  <si>
    <t>Garderobne omare na podstavkih:</t>
  </si>
  <si>
    <t>&gt; vrata opremljena s klučavnico</t>
  </si>
  <si>
    <t>&gt; korpusi in vrata izdelani iz Trespa Top Lab d=13 mm</t>
  </si>
  <si>
    <t>Voziček</t>
  </si>
  <si>
    <t>SKLADIŠČE</t>
  </si>
  <si>
    <t>&gt; 1x vertikalna zapora 200x870x20 mm (med podpultno omaro in steno)</t>
  </si>
  <si>
    <t>&gt; vsi prehodi v radiju min 5 mm</t>
  </si>
  <si>
    <t>&gt; vse površine gladke in enostavne za čiščenje, vsi robovi zaokroženi; zvari elektropolirani</t>
  </si>
  <si>
    <t>&gt; 1x C podstavek 600x600x870 mm</t>
  </si>
  <si>
    <t>&gt; montaža na steno; višina montaže ca 2.250 mm nad tlemi</t>
  </si>
  <si>
    <t>&gt; 1x 900x550x870 mm:</t>
  </si>
  <si>
    <t>&gt; 1x krilna vrata 450 mm</t>
  </si>
  <si>
    <t xml:space="preserve">&gt; 1x izvlečna vrata 450 mm s posodo za odpadke </t>
  </si>
  <si>
    <t>&gt; 1x C podstavek 1.200x600x870 mm</t>
  </si>
  <si>
    <t>Kombinirana kovinska varnostna omara za shranjevanje kislin in baz (K/B) ter vnetljivih snovi (F90) skladno z EN 16121 in EN 16122 in EN 14470-1 dim. 1.200x620x2.000 mm</t>
  </si>
  <si>
    <t>&gt; police (F90)</t>
  </si>
  <si>
    <t>&gt; z izvlečnimi predali z lovilnimi posodami (K/B)</t>
  </si>
  <si>
    <t>&gt; notranje dimenzije - F90 (levo) : 450x524x1.742 mm</t>
  </si>
  <si>
    <t>&gt; notranje dimenzije - K/B (zgoraj desno): 491x542x1.862 mm</t>
  </si>
  <si>
    <t>&gt; notranje dimenzije - K/B (spodaj desno): 491x542x1.862 mm</t>
  </si>
  <si>
    <t>&gt; police (F90) - 3x, nosilnost 30 kg/polico</t>
  </si>
  <si>
    <t>&gt; spodnja odlagalna površina (F90) - perforirani vložek, nosilnost 70 kg</t>
  </si>
  <si>
    <t>&gt; volumen zadrževalne posode (F90) - V=22 L</t>
  </si>
  <si>
    <t>&gt; izvlečne police (K/B) - 6x, nosilnost 25 kg/predal</t>
  </si>
  <si>
    <t>&gt; volumen zadrževalnih posod (F90) - V=11 L (na izvlečni vsaki polici)</t>
  </si>
  <si>
    <t>&gt; zaklepanje s cilindrično klučavnico</t>
  </si>
  <si>
    <t>&gt; Kot npr. Acecos K-PHOENIX Vol.2-90 model K90.196.120.MF.FWAC</t>
  </si>
  <si>
    <t>&gt; 1x alu lestev dim. ca.450x2.300 mm z obešalom</t>
  </si>
  <si>
    <t>Obstenski delovni pult dim. 2.100x750x750 mm na C podstavkih</t>
  </si>
  <si>
    <t>&gt; 2x C podstavek 900x600x870 mm</t>
  </si>
  <si>
    <t>&gt; 1x visoka omara s polnimi vrati dim. 600x550x2.100 mm 1x vrata (1xL odpiranje, 5x police)</t>
  </si>
  <si>
    <t>&gt; 2x predalnik 600x550x790 mm 4x predal (4x150 mm)</t>
  </si>
  <si>
    <t>&gt; 1x H podstavek 900x750x870 mm</t>
  </si>
  <si>
    <t>&gt; 1x 1.500x550x870 mm:</t>
  </si>
  <si>
    <t>&gt; 2x krilna vrata 600 mm</t>
  </si>
  <si>
    <t>&gt; 1x izpiralka za oči, vertikalna ekstrakcija</t>
  </si>
  <si>
    <t>&gt; dim. 900x600x2.000 mm</t>
  </si>
  <si>
    <t>&gt; 1x 900x600x8 mm</t>
  </si>
  <si>
    <t>&gt; kovinska nosilna konstrukcija</t>
  </si>
  <si>
    <t>&gt; pult iz Trespa TopLab+</t>
  </si>
  <si>
    <t>&gt; kovinski del mize v celoti obložen z oblogo iz malaminske plošče v enaki kvaliteti, kot korpusi omar</t>
  </si>
  <si>
    <t>&gt; 1x 1.500x600x8 mm</t>
  </si>
  <si>
    <t>&gt; 2x 1.500x900x25 mm</t>
  </si>
  <si>
    <t>&gt; 2x C podstavek 1.500x750x870 mm</t>
  </si>
  <si>
    <t>&gt; 1x 1.200x600x25 mm</t>
  </si>
  <si>
    <t>&gt; 2x krilna vrata 450 mm</t>
  </si>
  <si>
    <t>&gt; 2x 1.500x600x8 mm</t>
  </si>
  <si>
    <t>&gt; 2x 750x600x8 mm (na prečnih stenah)</t>
  </si>
  <si>
    <t>&gt; 1x 1.550x750x8 mm</t>
  </si>
  <si>
    <t>&gt; Dvonivojski voziček na kolesih s odlagalnimi površinami iz Trespa TopLab d=25 mm</t>
  </si>
  <si>
    <t>&gt; Konstrukcija iz kvadratnih Fe cevi; prašno barvano, 4 kolesa ø80 mm, 2x z zavoro; ročaj</t>
  </si>
  <si>
    <t>ograjica h=50 mm na obeh policah po celotnem obodu</t>
  </si>
  <si>
    <t>&gt; 1x C podstavek 900x750x870 mm</t>
  </si>
  <si>
    <t>Viseče omarice in stenske obloge</t>
  </si>
  <si>
    <t xml:space="preserve">   </t>
  </si>
  <si>
    <t>&gt; 2x H podstavek 1.200x750x870 mm</t>
  </si>
  <si>
    <t>&gt; 1x 1.800x600x8 mm</t>
  </si>
  <si>
    <t>&gt; 2x 900x600x8 mm (na prečnih stenah)</t>
  </si>
  <si>
    <t>Odcejalnik steklovine:</t>
  </si>
  <si>
    <t>&gt; vključno s fleksibilno cevjo za odvod vode iz lovilnega korita spodaj</t>
  </si>
  <si>
    <t>&gt; 2x 1.200x600x8 mm</t>
  </si>
  <si>
    <t>Prostostoječa visoka kovinska varnostna omara (F90) za shranjevanje vnetljivih snovi skladno z EN 16121/EN 16122 in EN 14470-1, GS certificirano, CE skladnost:  dim. ca. 1.200x620x1.970 mm</t>
  </si>
  <si>
    <t>&gt; notranje dimenzije: ca. 1.050x520x1.750 mm</t>
  </si>
  <si>
    <t>&gt; 1x 1.600x750x30 (37) mm</t>
  </si>
  <si>
    <t>&gt; 1x 1.600x550x870 mm:</t>
  </si>
  <si>
    <t>&gt; 2x stranska zapora 200x870x20 mm</t>
  </si>
  <si>
    <t>&gt; 2xC podstavek 1.500x600x870 mm</t>
  </si>
  <si>
    <t>&gt; 1x zaščita proti pršenju  iz varnostnega stekla dim. 1.200 (900-zgornji rob)x500x8mm</t>
  </si>
  <si>
    <t>&gt; 9 x avtomatski inštalacijski odklopnik 1-pol, 16A-B</t>
  </si>
  <si>
    <t>&gt; 1x omarica s polnimi krilnimi vrati 2x vrata (1xL/1xD odpiranje, 1x polica) dim. 900x350x760 mm</t>
  </si>
  <si>
    <t>&gt; 1x omara 900x550x790 mm 2x vrata (1xL/1xD odpiranje, 1x polica)</t>
  </si>
  <si>
    <t>&gt; 2x omarica s polnimi krilnimi vrati 2x vrata (1xL/1xD odpiranje, 1x polica) dim. 900x350x760 mm</t>
  </si>
  <si>
    <t>&gt; 1x visoka omara s polnimi vrati dim. 900x550x2.100 mm 2x vrata (1xL/1xD odpiranje, 5x police)</t>
  </si>
  <si>
    <t>&gt; 4 x avtomatski inštalacijski odklopnik 1-pol, 16A-B</t>
  </si>
  <si>
    <t>&gt; 1x 1.600x600x8 mm</t>
  </si>
  <si>
    <t>&gt; 3x predalnik 600x550x790 mm 3x predal (2x150mm+1x350mm)</t>
  </si>
  <si>
    <t>Pultni digestorij dim 1.500/900/900/2.700 mm</t>
  </si>
  <si>
    <t>&gt; 1x H podstavek 1.200x600x870 mm</t>
  </si>
  <si>
    <t>&gt; 2x C podstavek 1.500x600x870 mm</t>
  </si>
  <si>
    <t>&gt; 1x H podstavek 1.800x600x870 mm</t>
  </si>
  <si>
    <t>&gt; 3x 1.500x750x25 mm</t>
  </si>
  <si>
    <t>&gt; 2x C podstavek 1.200x600x870 mm</t>
  </si>
  <si>
    <t>&gt; 2x C podstavek 1.500x600x720 mm</t>
  </si>
  <si>
    <t>&gt; 1x predalnik 600x550x640 mm 2x predal (1x150+1x350 mm)</t>
  </si>
  <si>
    <t>&gt; 1x omarica s polnimi krilnimi vrati 1x vrata (1xL odpiranje, 1x polica) dim. 600x350x760 mm</t>
  </si>
  <si>
    <t>&gt; 1x 1.020x600x8 mm</t>
  </si>
  <si>
    <t>&gt; 1x predalnik 900x550x870 mm 4x predal (4x150 mm)</t>
  </si>
  <si>
    <t>&gt; 1x 1.550x750x25 mm</t>
  </si>
  <si>
    <t>Obstenski delovni pult dim. 900x750x750 mm na C podstavkih</t>
  </si>
  <si>
    <t>&gt; 2x 750x750x8 mm (na prečnih stenah)</t>
  </si>
  <si>
    <t>Tehtalna miza 900/750/750 mm</t>
  </si>
  <si>
    <t>Obstenski delovni pult dim. 3.000x750x750 mm na C podstavkih</t>
  </si>
  <si>
    <t>Obstenski delovni pult dim. 1.500x750x900 mm na C podstavkih</t>
  </si>
  <si>
    <t>&gt; 6x VT 230/16A V (3x na vsaki strani medijske celice)</t>
  </si>
  <si>
    <t>&gt; 2xC podstavek 1.500x600x720 mm</t>
  </si>
  <si>
    <t>&gt; 1x 600x750x25 mm</t>
  </si>
  <si>
    <t>&gt; 1x 600x600x8 mm</t>
  </si>
  <si>
    <t>Klop</t>
  </si>
  <si>
    <t>Obešalnik</t>
  </si>
  <si>
    <t>&gt; 1x 1.850x750x25 mm</t>
  </si>
  <si>
    <t>&gt; 2x 1.800x750x25 mm</t>
  </si>
  <si>
    <t>&gt; 1x 900x900x25 mm</t>
  </si>
  <si>
    <t>&gt; 1x 1.970x600x8 mm</t>
  </si>
  <si>
    <t>&gt; 2x mešalna baterija HV/TV</t>
  </si>
  <si>
    <t>&gt; 1x 1.650x600x8 mm</t>
  </si>
  <si>
    <t>&gt; 1x vertikalna zapora150x870x20 mm (med podpultno omaro in steno)</t>
  </si>
  <si>
    <t>&gt; ppremer končnega elementa: 350 mm (napa/hood);</t>
  </si>
  <si>
    <t>&gt; 1x 1.500x600x25 mm</t>
  </si>
  <si>
    <t>&gt; 2x vertikalna zapora 350x870x20 mm (med omaro in steno)</t>
  </si>
  <si>
    <t>&gt; 1x omara s polnimi vrati 600x550x870 mm 1x vrata (1xL odpiranje, 1x polica)</t>
  </si>
  <si>
    <t>&gt; dodatni odsesi: 1x poddigestorijska omarica (1x F90)</t>
  </si>
  <si>
    <t>&gt; 3 x vtičnica 230 V - 16 A - izven komore na servisnem modulu</t>
  </si>
  <si>
    <t>Obstenski delovni pult s pomivalnim koritom dim. 1.200x750x900 mm na podpultnih omaricah</t>
  </si>
  <si>
    <t>Obstenski delovni pult dim. 3.000x750x900 mm na C podstavkih</t>
  </si>
  <si>
    <t>&gt; 2x H podstavek 1.500x750x870 mm</t>
  </si>
  <si>
    <t>&gt; 3x visoka omara s steklenimi vrati dim. 900x550x2.100 mm 2x vrata (1xL/1xD odpiranje, 5x police)</t>
  </si>
  <si>
    <t>&gt; 3x nadgradna omara s polnimi vrati dim. 900x550x610 mm 2x vrata (1xL/1xD odpiranje, 1x polica)</t>
  </si>
  <si>
    <t>&gt; cev/letev za pritrditev lestve L=2.700 mm</t>
  </si>
  <si>
    <t>&gt; 1x 1.850x900x25 mm</t>
  </si>
  <si>
    <t>&gt; 1x C podstavek 900x750x720 mm</t>
  </si>
  <si>
    <t>&gt; 1x 1.500x200x8 mm (pod oknom)</t>
  </si>
  <si>
    <t>&gt; 1x 1.920x600x8 mm</t>
  </si>
  <si>
    <t>&gt; 1x 1.980x600x8 mm</t>
  </si>
  <si>
    <t>&gt; 1x omara s polnimi vrati 900x550x870 mm 2x vrata (1xL/1xD odpiranje,1x polica)</t>
  </si>
  <si>
    <t>&gt; 1x predalnik 600x550x870 mm 4x predal (4x150 mm)</t>
  </si>
  <si>
    <t>&gt; 1x 1.200x750x8 mm</t>
  </si>
  <si>
    <t>&gt;po celotni dolžini na obeh straneh kanala medijske celice vgrajena linijska LED svetilka. Skupna dolžina svetilk: 4.800 mm (2x2.400mm). Napajalnik(e) 12V DC se namesti v kanalu medijske celice oz. skladno z standardno izvedbo izbranega dobavitelja)</t>
  </si>
  <si>
    <t>2x odlagalna polica/medijsko celico (1,800 mm) - 1x neposredno nad kanalom+1x nad kanalom z možnostjo regulacije višine</t>
  </si>
  <si>
    <t>&gt; 1x vmesno polnilo v širini konstrukcije medijske celice modularne mere 1.800 mm</t>
  </si>
  <si>
    <t>&gt; 2xC podstavek 1.800x600x870 mm</t>
  </si>
  <si>
    <t>&gt; 16x VT 230/16A V (8x na vsaki strani medijske celice)</t>
  </si>
  <si>
    <t>Obstenski delovni pult dim. 1.500x900x900 mm na H podstavkih</t>
  </si>
  <si>
    <t>&gt; vse omarice imajo za sprednjim robom nameščeno vgradno linijsko LED svetilko po celotni širini omaric. Skupna dolžina svetilk: 600 mm (1x600 mm). Napajalnik(e) 12V DC se namesti v parapetnem kanalu pod visečimi omaricami. Kabliranje se izvede nevidno znotraj ohišja omaric!</t>
  </si>
  <si>
    <t>&gt; 1x H podstavek 1.800x750x870 mm</t>
  </si>
  <si>
    <t>&gt; 1x 2.070x750x8 mm</t>
  </si>
  <si>
    <t>&gt; 2x 1.200x900x25 mm</t>
  </si>
  <si>
    <t>&gt; 3x C podstavek 1.500x600x720 mm</t>
  </si>
  <si>
    <t>2x odlagalna polica/medijsko celico (1,200 mm) - 1x neposredno nad kanalom+1x nad kanalom z možnostjo regulacije višine</t>
  </si>
  <si>
    <t>&gt; 1x C podstavek 600x600x720 mm</t>
  </si>
  <si>
    <t>&gt; 3 x vtičnica 230 V - 16 A - v komori na servisnem modulu</t>
  </si>
  <si>
    <t>&gt; 1x 1.350x600x8 mm</t>
  </si>
  <si>
    <t>&gt; 1x 1.050x750x25 mm</t>
  </si>
  <si>
    <t>&gt; 2x predalnik 900x550x790 mm 4x predal (4x150 mm)</t>
  </si>
  <si>
    <t>Obstenski delovni pult dim. 900x900x750 mm na C podstavkih</t>
  </si>
  <si>
    <t>&gt; 1x H podstavek 900x600x870 mm</t>
  </si>
  <si>
    <t>&gt; 1x 2.100x750x25 mm</t>
  </si>
  <si>
    <t>&gt; 1x 2.100x600x8 mm</t>
  </si>
  <si>
    <t>&gt; 1x1.800 mm</t>
  </si>
  <si>
    <t>Obstenski delovni pult dim. 1.800x900x900 mm na H podstavkih</t>
  </si>
  <si>
    <t>Obstenski delovni pult dim. 3.600x900x900 mm na H podstavkih</t>
  </si>
  <si>
    <t>&gt; 1x 1.950x750x25 mm (vpasano okoli stebra)</t>
  </si>
  <si>
    <t>&gt; 3x 1.200x600x8 mm</t>
  </si>
  <si>
    <t>&gt; 12x VT 230/16A V (6x na vsaki strani medijske celice)</t>
  </si>
  <si>
    <t>&gt; 6 x avtomatski inštalacijski odklopnik 1-pol, 16A-B</t>
  </si>
  <si>
    <t>&gt; 18x VT 230/16A V (9x na vsaki strani medijske celice)</t>
  </si>
  <si>
    <t>&gt; 1x 600x750x8 mm</t>
  </si>
  <si>
    <t>&gt; 1x nadgradna omara s polnimi vrati dim. 900x550x610 mm 2x vrata (1xL/1xD odpiranje, 1x polica)</t>
  </si>
  <si>
    <t>&gt; 2x C podstavek 1.800x600x870 mm</t>
  </si>
  <si>
    <t>&gt; montaža na stensko oblogo nad koritom, medijsko celico, zaščito pred pršenjem ipd.</t>
  </si>
  <si>
    <t>&gt; 1x zapora 200x870x20 mm (med omaro in steno)</t>
  </si>
  <si>
    <t>&gt; 2x zapora 200x870x20 mm (med omaro in steno)</t>
  </si>
  <si>
    <t>&gt; zapora zadaj 1.600.870.20 mm</t>
  </si>
  <si>
    <t>&gt; 1x 1.150x750x8 mm</t>
  </si>
  <si>
    <t>Obstenski delovni pult dim. 2.400x900x900 mm na H podstavkih</t>
  </si>
  <si>
    <t>Obstenski delovni pult dim. 1.500x750x750 mm na C podstavkih</t>
  </si>
  <si>
    <t>&gt; 1x korito dim. 360x360x250 mm</t>
  </si>
  <si>
    <t>&gt; 1x predalnik 900x550x790 mm 4x predal (4x150 mm)</t>
  </si>
  <si>
    <t>&gt; 1x 1.000x750x8 mm (za tehtalno mizo)</t>
  </si>
  <si>
    <t>&gt; 2x odprta omarica brez vrat (1x polica) dim. 600x350x760 mm</t>
  </si>
  <si>
    <t>1. NADSTROPJE - VARGO</t>
  </si>
  <si>
    <t>E2</t>
  </si>
  <si>
    <t>E2-1</t>
  </si>
  <si>
    <t>&gt; 1x 1.200x750x30 (37) mm (protirazlivni rob: spredaj/zadaj;  korito: leva postavitev)</t>
  </si>
  <si>
    <t>&gt; 1x omara s polnimi vrati 1.200x550x870 mm 2x vrata (1xD/1xD odpiranje,1x polica)</t>
  </si>
  <si>
    <t>&gt; 1x predalnik, 600x550x870 mm  4x predal (4x 200 mm)</t>
  </si>
  <si>
    <t>&gt; 1x vertikalna zapora 200x870x20 mm (med predalnikom in steno)</t>
  </si>
  <si>
    <t>&gt; 1x omarica s polnimi krilnimi vrati 2x vrata (1xL/1xD odpiranje, 1x polica) dim. 1.200x350x760 mm</t>
  </si>
  <si>
    <t>E2-2</t>
  </si>
  <si>
    <t>E2-3</t>
  </si>
  <si>
    <t xml:space="preserve">&gt; delovna površina zgoraj: lepljen les d=5 cm, brušen, oljen </t>
  </si>
  <si>
    <t>&gt; dim. 1.500x900x900 mm</t>
  </si>
  <si>
    <t>&gt; odlagalna polica spodaj: Trespa TopLab d=25 mm</t>
  </si>
  <si>
    <t>E2-4</t>
  </si>
  <si>
    <t>E3</t>
  </si>
  <si>
    <t>E3-1</t>
  </si>
  <si>
    <t>&gt; spodnja in zgornja fiksna polica; 2x vmesne po višini nastavljive police</t>
  </si>
  <si>
    <t>&gt; kovinski regali iz nerjavečega jekla</t>
  </si>
  <si>
    <t>E4</t>
  </si>
  <si>
    <t>E4-1</t>
  </si>
  <si>
    <t>Obstenski delovni pult dim. 3.300x900x750 mm na C podstavkih</t>
  </si>
  <si>
    <t>Obstenski delovni pult s pomivalnim koritom dim. 3.300x750x900 mm na podpultnih omaricah</t>
  </si>
  <si>
    <t>&gt; 1x 800x750x30 (37) mm (protirazlivni rob: spredaj/zadaj/desno)</t>
  </si>
  <si>
    <t>&gt; 1x 1.300x750x30 (37) mm (protirazlivni rob: spredaj/zadaj/levo)</t>
  </si>
  <si>
    <t>&gt; 1x vertikalna zapora 100x870x20 mm (med predalnikom in steno)</t>
  </si>
  <si>
    <t>&gt; 1x 1.370x600x8 mm</t>
  </si>
  <si>
    <t>&gt; 1x 800x200x8 mm (pod oknom)</t>
  </si>
  <si>
    <t>&gt; 2x omarica s polnimi krilnimi vrati 2x vrata (1xL/1xD odpiranje, 1x polica) dim. 1.200x350x760 mm</t>
  </si>
  <si>
    <t>Obstenski delovni pult dim. 3.300x750x750 mm na C podstavkih</t>
  </si>
  <si>
    <t>&gt; 1x 1.970x750x8 mm</t>
  </si>
  <si>
    <t>&gt; 2x 900x750x8 mm (na prečnih stenah)</t>
  </si>
  <si>
    <t>E4-2</t>
  </si>
  <si>
    <t>E8</t>
  </si>
  <si>
    <t>E8-1</t>
  </si>
  <si>
    <t>Obstenski delovni pult dim. 4.850x900x900 mm na H podstavkih</t>
  </si>
  <si>
    <t>E5+M3</t>
  </si>
  <si>
    <t>E5+M3-1</t>
  </si>
  <si>
    <t>Dvostranski delovni pult dim. 3.750x1.600x900 mm z dvostransko medijsko celico L=3.000 mm s čelnim pultom z delovno površino in pomivalnim koritom iz monolitne keramike ter delovno površino iz Trespa TopLab+ na vzdolžnih stranicah pulta na podpultnih omarah in C podstavkih</t>
  </si>
  <si>
    <t>&gt;po celotni dolžini na obeh straneh kanala medijske celice vgrajena linijska LED svetilka. Skupna dolžina svetilk: 6.000 mm (2x3.000mm). Napajalnik(e) 12V DC se namesti v kanalu medijske celice oz. skladno z standardno izvedbo izbranega dobavitelja)</t>
  </si>
  <si>
    <t>&gt; 4x 1.500x750x25 mm</t>
  </si>
  <si>
    <t>&gt; 2x vmesno polnilo v širini konstrukcije medijske celice modularne mere 1.500 mm</t>
  </si>
  <si>
    <t>&gt; 4xC podstavek 1.500x600x870 mm</t>
  </si>
  <si>
    <t>&gt; 2x 2LAN</t>
  </si>
  <si>
    <t>&gt; 4x 2LAN</t>
  </si>
  <si>
    <t>&gt; 2x dvojni izpust, ZP (zemeljski plin) - montaža pod inštalacijskim kanalom medijske celice - dostopno z obeh strani pulta!)</t>
  </si>
  <si>
    <t>&gt; 1x stenski odcejalnik steklovine iz polipropilena z nastavki za sušenje epruvet in druge laboratorijske steklovine dim 600x500x80 mm</t>
  </si>
  <si>
    <t>&gt; 1x 3F VT 400V</t>
  </si>
  <si>
    <t>&gt; montaža detektorja plinov ZP na kanalu medijske celice  (zajeto v popisu električnih inštalacij, montažo izvajati v sodelovanju z izvajalcem el. instalacij na objektu!)</t>
  </si>
  <si>
    <t>E5+M3-2</t>
  </si>
  <si>
    <t>E5+M3-3</t>
  </si>
  <si>
    <t>Obstenski delovni pult dim. 5.700x750x750 mm na C podstavkih</t>
  </si>
  <si>
    <t>&gt; 3x 1.500x750x8 mm</t>
  </si>
  <si>
    <t>&gt; 2x 750x750x8 mm (na stranskih stenah)</t>
  </si>
  <si>
    <t>Obstenski delovni pult dim. 7.770x750x750 mm na C podstavkih</t>
  </si>
  <si>
    <t>&gt; 1x 1.770x750x25 mm</t>
  </si>
  <si>
    <t>&gt; 5x C podstavek 1.500x600x720 mm</t>
  </si>
  <si>
    <t>E5+M3-4</t>
  </si>
  <si>
    <t>E5+M3-5</t>
  </si>
  <si>
    <t>E5+M3-6</t>
  </si>
  <si>
    <t>E5+M3-7</t>
  </si>
  <si>
    <t>&gt; dim. 1.500x800x3.000 mm</t>
  </si>
  <si>
    <t>M1</t>
  </si>
  <si>
    <t>M1-1</t>
  </si>
  <si>
    <t>Dvostranski delovni pult dim. 2.400x1.600x900 mm z dvostransko medijsko celico L=2.400 mm z delovno površino iz Trespa TopLab+ na vzdolžnih stranicah pulta na C podstavkih</t>
  </si>
  <si>
    <t>&gt; 2x1.500 mm</t>
  </si>
  <si>
    <t>&gt; 4x omarica s steklenimi krilnimi vrati 2x vrata (1xL/1xD odpiranje, 1x polica) dim. 900x350x760 mm</t>
  </si>
  <si>
    <t>M1-2</t>
  </si>
  <si>
    <t>Obstenski delovni pult dim. 2.400x750x900 mm na H podstavkih</t>
  </si>
  <si>
    <t>&gt; 1x predalnik 600x550x790 mm 3x predal (2x150 + 1x350 mm)</t>
  </si>
  <si>
    <t>M1-3</t>
  </si>
  <si>
    <t>Obstenski delovni pult dim. 1.200x750x900 mm na C podstavkih</t>
  </si>
  <si>
    <t>M1-4</t>
  </si>
  <si>
    <t>&gt; 1x 1.720x750x25 mm</t>
  </si>
  <si>
    <t>&gt; 1x 2.080x600x8 mm</t>
  </si>
  <si>
    <t>M1-5</t>
  </si>
  <si>
    <t>M1-6</t>
  </si>
  <si>
    <t>&gt; 1x visoka omara s polnimi vrati dim. 1.200x550x2.100 mm 2x vrata (1xL/1xD odpiranje, 5x police)</t>
  </si>
  <si>
    <t>M2+E1</t>
  </si>
  <si>
    <t>M2+E1-1</t>
  </si>
  <si>
    <t>Sredinski enostranski delovni pult dim. 3.000x900x900 mm na H podstavkih</t>
  </si>
  <si>
    <t>Opomba: na hrbni strani se pod delovni pult montira el. parapetni kanal, ki je zajet v popisu elektroinštalacij. Montažo izvajati v sodelovanju z izvajalcem hišnih elektroinštalacij!</t>
  </si>
  <si>
    <t>M4+M6</t>
  </si>
  <si>
    <t>M4+M6-1</t>
  </si>
  <si>
    <t>&gt; dodatni odsesi: 1x navadna poddigestorijska omarica priključek DN90 (75) (1x80 m3/h); 2x vrata (1xL/1xD odpiranje, 1x polica)</t>
  </si>
  <si>
    <t>M4+M6-2</t>
  </si>
  <si>
    <t xml:space="preserve">Sredinski enostranski delovni pult dim. 2.700x750x900 mm na H podstavkih in s stranskima visokima omarama in vertikalnim ohišjem za napeljavo inštalacij </t>
  </si>
  <si>
    <t xml:space="preserve">&gt; 2x čelna kombinirana zaključna omara; dim. 600x350x2.100 mm </t>
  </si>
  <si>
    <t>Visoke omare na podstavkih:</t>
  </si>
  <si>
    <t>&gt; zgoraj (nad nivojem pulta) odprte premične police (2x premična polica, vrhnja polica fiksna)</t>
  </si>
  <si>
    <t>&gt; omari povezani s H podstavki pulta</t>
  </si>
  <si>
    <t>Vertikalni ohišji za napeljavo instalacij:</t>
  </si>
  <si>
    <t>&gt; 2x čelna zapora instalacij dim. 150x350x2.100 mm</t>
  </si>
  <si>
    <t>&gt; vijačeni v omari in H podstavka pulta</t>
  </si>
  <si>
    <t>&gt; zgoraj odprto za napeljavo instalacij in zračenje</t>
  </si>
  <si>
    <t xml:space="preserve">&gt; 2x odjemno mesto za ZP (zemeljski plin) </t>
  </si>
  <si>
    <t>&gt; 2x alu rešetka pri tleh za prezračevanje ohišja (ZP!) - 1x na vsakem ohišju dim 200x200 mm</t>
  </si>
  <si>
    <t>Opomba: Montažo instalacij izvajati v sodelovanju z izvajalci hišnih strojnih in elektroinštalacij!</t>
  </si>
  <si>
    <t>&gt; 2x predalnik 600x550x790 mm 3x predal (2x150 + 1x350 mm)</t>
  </si>
  <si>
    <t>&gt; 1x 1.200x750x30 (37) mm (protirazlivni rob: spredaj/zadaj/levo; 2x korito)</t>
  </si>
  <si>
    <t>&gt; 3x korito dim. 360x360x250 mm</t>
  </si>
  <si>
    <t>&gt; 2x 900x600x8 mm</t>
  </si>
  <si>
    <t>&gt; 3x odvodna napeljava</t>
  </si>
  <si>
    <t>&gt; 3x odvodni priključek na koritu</t>
  </si>
  <si>
    <t>&gt; 1x 900x750x25 mm (montaža na pomivalni stroj)</t>
  </si>
  <si>
    <t>Obstenski delovni pult s trojnim pomivalnim koritom dim. 5.400x750x900 mm na podpultnih omaricah, C podstavkih in pomivalnem stroju</t>
  </si>
  <si>
    <t>&gt; 1x 900x750x30 (37) mm (protirazlivni rob: spredaj/zadaj/desno;  1x korito: desna  postavitev)</t>
  </si>
  <si>
    <t>M4+M6-3</t>
  </si>
  <si>
    <t>M4+M6-4</t>
  </si>
  <si>
    <t>Obstenski delovni pult dim. 2.100x750x900 mm na podpultnih omarah in podpultnem hladilniku</t>
  </si>
  <si>
    <t>&gt; 1x omara s polnimi vrati 600x550x870 mm 1x vrata (1xL odpiranje,1x polica)</t>
  </si>
  <si>
    <t>M4+M6-5</t>
  </si>
  <si>
    <t>Obstenski delovni pult dim. 600x750x750 mm na C podstavkih</t>
  </si>
  <si>
    <t>&gt; 1x predalnik 600x550x640 mm 2x predal (1x150 + 1x350 mm)</t>
  </si>
  <si>
    <t>M4+M6-6</t>
  </si>
  <si>
    <t>M4+M6-7</t>
  </si>
  <si>
    <t>&gt; 2x nadgradna omara s polnimi vrati dim. 900x550x610 mm 2x vrata (1xL/1xD odpiranje, 1x polica)</t>
  </si>
  <si>
    <t>M9+M7</t>
  </si>
  <si>
    <t>M9+M7-1</t>
  </si>
  <si>
    <t>Obstenski delovni pult z dvojnim pomivalnim koritom dim. 2.250x750x900 mm na podpultnih omaricah</t>
  </si>
  <si>
    <t>&gt; 1x 1.200x750x30 (37) mm ; 2x korito</t>
  </si>
  <si>
    <t>&gt; 2x korito dim. 360x360x250 mm</t>
  </si>
  <si>
    <t>&gt; 1x omara s polnimi vrati 1.200x550x870 mm 2x vrata (1xL/1xD odpiranje,1x polica)</t>
  </si>
  <si>
    <t>M9+M7-2</t>
  </si>
  <si>
    <t>&gt; 1x 1.650x750x25 mm (montaža tudi na steno preko L profila)</t>
  </si>
  <si>
    <t>M9+M7-3</t>
  </si>
  <si>
    <t>Obstenski delovni pult dim. 4.350x750x900 mm na podpultnih omaricah in steni</t>
  </si>
  <si>
    <t>&gt; 1x 1.650x600x8 mm (1x izrez za montažo odjemnega mesta za ZP)</t>
  </si>
  <si>
    <t>M9+M7-4</t>
  </si>
  <si>
    <t>&gt; regali se medseboj vijačijo!</t>
  </si>
  <si>
    <t>G7</t>
  </si>
  <si>
    <t>G4</t>
  </si>
  <si>
    <t>G4-1</t>
  </si>
  <si>
    <t>Obstenski delovni pult z dvojnim pomivalnim koritom dim. 2.860x750x900 mm na podpultnih omaricah in C podstavkih</t>
  </si>
  <si>
    <t>&gt; 1x 1.660x750x25 mm</t>
  </si>
  <si>
    <t>&gt; 1x 1.660x600x8 mm</t>
  </si>
  <si>
    <t>&gt; 1x odprta omarica brez vrat (1x polica) dim. 600x350x760 mm</t>
  </si>
  <si>
    <t>G4-2</t>
  </si>
  <si>
    <t>Obstenski delovni pult dim. 3.300x750x900 mm na C podstavkih</t>
  </si>
  <si>
    <t>G4-4</t>
  </si>
  <si>
    <t>G4-3</t>
  </si>
  <si>
    <t>&gt; 2x omara 600x550x790 mm 2x vrata (2xD odpiranje, 1x polica)</t>
  </si>
  <si>
    <t>G4-5</t>
  </si>
  <si>
    <t>G4-6</t>
  </si>
  <si>
    <t>&gt; 3x obešalna kljukica RF</t>
  </si>
  <si>
    <t>&gt; dim. 400x1.800x16 mm</t>
  </si>
  <si>
    <t>&gt; stenski obešalnik izdelan iz Trespa Top Lab d=16 mm</t>
  </si>
  <si>
    <t>G2</t>
  </si>
  <si>
    <t>G2-1</t>
  </si>
  <si>
    <t>G2-2</t>
  </si>
  <si>
    <t>Obstenski delovni pult dim. 1.200x750x900 mm na podpultnih hladilnikih</t>
  </si>
  <si>
    <t>&gt; dim. 550x1.800x16 mm</t>
  </si>
  <si>
    <t>&gt; 4x obešalna kljukica RF</t>
  </si>
  <si>
    <t>G2-3</t>
  </si>
  <si>
    <t>Predajna komora</t>
  </si>
  <si>
    <t>G2-4</t>
  </si>
  <si>
    <t>&gt; notranje dimenzije ca. 400x400x400 mm</t>
  </si>
  <si>
    <t>&gt; notranjost in zuanjost iz nerjavečega jekla AISI 316</t>
  </si>
  <si>
    <t>&gt; vrata z zasteklitvijo iz varnostnega stekla</t>
  </si>
  <si>
    <t>&gt; ročaj za zapiranje na obeh straneh komore</t>
  </si>
  <si>
    <t>&gt; vgradnja v montažno gipskartonsko steno d=10 cm</t>
  </si>
  <si>
    <t>&gt; dobava in montaža z vsem pritrdilnim materialom</t>
  </si>
  <si>
    <t>&gt; pasivna predajna za predajo laboratorijskega materiala iz enega laboratorija v drug</t>
  </si>
  <si>
    <t>G3</t>
  </si>
  <si>
    <t>G3-1</t>
  </si>
  <si>
    <t>G3-2</t>
  </si>
  <si>
    <t>Obstenski delovni pult dim. 2.550x750x750 mm na C podstavkih</t>
  </si>
  <si>
    <t>&gt; 1x 1.980x750x8 mm</t>
  </si>
  <si>
    <t>G3-4</t>
  </si>
  <si>
    <t>G3-3</t>
  </si>
  <si>
    <t>&gt; 1x 1.200x750x25 mm (montaža na podpultna hladilnika)</t>
  </si>
  <si>
    <t>G3-5</t>
  </si>
  <si>
    <t>G1</t>
  </si>
  <si>
    <t>G1-1</t>
  </si>
  <si>
    <t>Obstenski delovni pult dim. 1.800x600x900 mm na C podstavkih</t>
  </si>
  <si>
    <t>&gt; 1x 1.800x600x25 mm</t>
  </si>
  <si>
    <t>G1-2</t>
  </si>
  <si>
    <t>&gt; 1x nadgradna omara s polnimi vrati dim. 1.200x550x610 mm 2x vrata (1xL/1xD odpiranje, 1x polica)</t>
  </si>
  <si>
    <t>G1-3</t>
  </si>
  <si>
    <t>&gt; 1x nadgradna omara s polnimi vrati dim. 600x550x610 mm 1x vrata (1xL odpiranje, 1x polica)</t>
  </si>
  <si>
    <t>G5</t>
  </si>
  <si>
    <t>G5-1</t>
  </si>
  <si>
    <t>&gt; 1x odprta omarica brez vrat (1x polica) dim. 1.200x350x760 mm</t>
  </si>
  <si>
    <t>G5-2</t>
  </si>
  <si>
    <t xml:space="preserve">Delovne plošče iz kislinsko odporne nerjaveče pločevine  s protirazlivnim robom na vseh stranicah 
</t>
  </si>
  <si>
    <t xml:space="preserve">&gt; delovna plošče iz monolitne keramike s protirazlivnim robom na vseh stranicah dim 1.200x750x30(37) mm </t>
  </si>
  <si>
    <t>&gt; umerjena merilna plošče iz kamna ali umetnega kamna v ravnini z oblogo iz laminata v ravnini pulta</t>
  </si>
  <si>
    <t xml:space="preserve">&gt; delovna plošče iz monolitne keramike s protirazlivnim robom na vseh stranicah dim 1.500x750x30(37) mm </t>
  </si>
  <si>
    <t>&gt; 2x malo izlivno korito dim. 350x150x150 mm</t>
  </si>
  <si>
    <t>&gt; napeljave iz odtokov malih izlivnih korit speljati pod pultom do izliva iz korita iz POZ G5-1!</t>
  </si>
  <si>
    <t>&gt; 2x odvodni priključek na malem izlivnem koritu</t>
  </si>
  <si>
    <t>G5-3</t>
  </si>
  <si>
    <t>G5-4</t>
  </si>
  <si>
    <t>UV svetilka</t>
  </si>
  <si>
    <t>&gt; LED tehnologija</t>
  </si>
  <si>
    <t>&gt; valovna dolžina 400-470 nm</t>
  </si>
  <si>
    <t>&gt; min. oddaljenost od sten 100 mm</t>
  </si>
  <si>
    <t>&gt; lokacijo montaže uskladiti z uporabniki!</t>
  </si>
  <si>
    <t>G6</t>
  </si>
  <si>
    <t>G6-1</t>
  </si>
  <si>
    <t>&gt; montaža na strop</t>
  </si>
  <si>
    <t>Obstenski delovni pult dim. 1.560x750x750 mm na C podstavkih</t>
  </si>
  <si>
    <t>&gt; 1x 1.560x750x25 mm</t>
  </si>
  <si>
    <t>G6-2</t>
  </si>
  <si>
    <t>Obstenski delovni pult dim. 2.700x750x750 mm na C podstavkih</t>
  </si>
  <si>
    <t>&gt; 1x 1.800x200x8 mm (pod oknom)</t>
  </si>
  <si>
    <t>&gt; 1x 980x750x8 mm (na prečni steni)</t>
  </si>
  <si>
    <t>Obstenski delovni pult dim. 600x750x900 mm na podpultnem hladilniku</t>
  </si>
  <si>
    <t>&gt; 1x 600x750x25 mm (montaža na podpultni hladilnik)</t>
  </si>
  <si>
    <t>G7-1</t>
  </si>
  <si>
    <t>&gt; 1x 1.660x600x8 mm (izrez za odjemno mesto ZP)</t>
  </si>
  <si>
    <t>G7-2</t>
  </si>
  <si>
    <t>Obstenski delovni pult dim. 3.370x750x900 mm na C podstavkih</t>
  </si>
  <si>
    <t>&gt; 1x 1.570x750x25 mm</t>
  </si>
  <si>
    <t>G7-3</t>
  </si>
  <si>
    <t>&gt; 1x 1.200x750x8 mm (za tehtalno mizo)</t>
  </si>
  <si>
    <t>&gt; 1x predalnik 600x550x790 mm 3x predal (2x 150 + 1x 350 mm)</t>
  </si>
  <si>
    <t>G7-4</t>
  </si>
  <si>
    <t>&gt; 2x 1.500x200x8 mm (pod oknom)</t>
  </si>
  <si>
    <t>&gt; 2x predalnik 600x550x790 mm 3x predal (2x 150 + 1x 350 mm)</t>
  </si>
  <si>
    <t>G7-5</t>
  </si>
  <si>
    <t>G7-6</t>
  </si>
  <si>
    <t>E1.2</t>
  </si>
  <si>
    <t>E1.2-1</t>
  </si>
  <si>
    <t>E1.2-3</t>
  </si>
  <si>
    <t>E1.2-2</t>
  </si>
  <si>
    <t>Ogledalo</t>
  </si>
  <si>
    <t>&gt; stenski ogledalo na podlagi iz iverala d=16 mm</t>
  </si>
  <si>
    <t>&gt; dim. 1.000x2.000x6 mm</t>
  </si>
  <si>
    <t>&gt; montaža na steno</t>
  </si>
  <si>
    <t>&gt; 2x odprta omarica brez vrat (1x polica) dim. 900x350x760 mm</t>
  </si>
  <si>
    <t>G6-3</t>
  </si>
  <si>
    <t>LVG_L5</t>
  </si>
  <si>
    <t>LVG_L5-1</t>
  </si>
  <si>
    <t>Obstenski delovni pult z dvojnim pomivalnim koritom dim. 3.600x750x900 mm na podpultnih omaricah in C podstavkih</t>
  </si>
  <si>
    <t>&gt; 1x omara s polnimi krilnimi vrati (1xL/1xD odpiranje, 1x polica) dim. 900x350x760 mm</t>
  </si>
  <si>
    <t>LVG_L5-2</t>
  </si>
  <si>
    <t>LVG_L5-3</t>
  </si>
  <si>
    <t>&gt; 1x omara s polnimi krilnimi vrati (1xL/1xD odpiranje, 1x polica) dim. 1.200x350x760 mm</t>
  </si>
  <si>
    <t>&gt; 1x 1.920x750x25 mm (montaža na hladilnik in steno)</t>
  </si>
  <si>
    <t>LVG_L5-4</t>
  </si>
  <si>
    <t>Obstenski delovni pult dim. 600x750x900 mm na C podstavkih</t>
  </si>
  <si>
    <t>LVG_L5-5</t>
  </si>
  <si>
    <t>PRITLIČJE - FIGE</t>
  </si>
  <si>
    <t>D5.1</t>
  </si>
  <si>
    <t>D5.1-1</t>
  </si>
  <si>
    <t>Obstenski delovni pult s pomivalnim koritom dim. 4.200x750x900 mm na podpultnih omaricah</t>
  </si>
  <si>
    <t>&gt; 1x 1.200x750x30 (37) mm ; 1x korito (protirazlivni rob: spredaj/zadaj/desno)</t>
  </si>
  <si>
    <t>&gt; 1x korito dim. 460x360x250 mm</t>
  </si>
  <si>
    <t>&gt; 2x predalnik 900x550x870 mm 4x predal (4x150 mm)</t>
  </si>
  <si>
    <t>&gt; 2x omara s polnimi vrati 600x550x870 mm 1x vrata (2xL odpiranje, 1x polica)</t>
  </si>
  <si>
    <t>&gt; 1x 1.500x750x30 (37) mm; (protirazlivni rob: spredaj/zadaj)</t>
  </si>
  <si>
    <t>&gt; 1x 1.500x750x30 (37) mm; (protirazlivni rob: spredaj/zadaj/levo)</t>
  </si>
  <si>
    <t>&gt; barva: enako, kot ostalo pohištvo</t>
  </si>
  <si>
    <t>&gt; vrata: 2x</t>
  </si>
  <si>
    <t>&gt; zunanje dimenzije: ca. 900/570/600 mm (š/g/v)</t>
  </si>
  <si>
    <t xml:space="preserve">&gt; dodatni odsesi: 2x navadna poddigestorijska omarica priključek DN90 (75) (2x80 m3/h) </t>
  </si>
  <si>
    <t>&gt; 1x dvodelna omara za shranjevane nenevarnih snovi v delovnih prostorih s polico  (z možnostjo kasnejšega priklopa varnostne omare F90 ali K/B)</t>
  </si>
  <si>
    <t>&gt; 1x enodelna omara za shranjevane nenevarnih snovi v delovnih prostorih s polico  (z možnostjo kasnejšega priklopa varnostne omare F90 ali K/B)</t>
  </si>
  <si>
    <t>&gt; zunanje dimenzije: ca. 450/570/600 mm (š/g/v)</t>
  </si>
  <si>
    <t>&gt; vrata: 1x</t>
  </si>
  <si>
    <t>&gt; zunanje dimenzije: ca. 1.150/570/600 mm (š/g/v)</t>
  </si>
  <si>
    <t>Dvostranski delovni pult dim. 3.600x1.600x900 mm z dvostransko medijsko celico L=3.600 mm z delovno površino iz Trespa TopLab+ na vzdolžnih stranicah pulta na C podstavkih</t>
  </si>
  <si>
    <t>2x odlagalna polica/medijsko celico (2x1,500 mm) - 1x neposredno nad kanalom+1x nad kanalom z možnostjo regulacije višine</t>
  </si>
  <si>
    <t>&gt;po celotni dolžini na obeh straneh kanala medijske celice vgrajena linijska LED svetilka. Skupna dolžina svetilk: 7.200 mm (2x3.600mm). Napajalnik(e) 12V DC se namesti v kanalu medijske celice oz. skladno z standardno izvedbo izbranega dobavitelja)</t>
  </si>
  <si>
    <t>&gt; 4x predalnik 900x550x790 mm 4x predal (4x150 mm)</t>
  </si>
  <si>
    <t>&gt; 6x omara s polnimi vrati 600x550x790 mm 1x vrata (3xL/3xD odpiranje, 1x polica)</t>
  </si>
  <si>
    <t>&gt; 2x omara s polnimi krilnimi vrati (1xL/1xD odpiranje, 1x polica) dim. 900x350x760 mm</t>
  </si>
  <si>
    <t>&gt; 4x 2LAN (2x na vsaki strani medijske celice)</t>
  </si>
  <si>
    <t>Obstenski delovni pult z dvojnim pomivalnim koritom dim. 2.400x900x900 mm na podpultnih omaricah in pomivalnem stroju</t>
  </si>
  <si>
    <t>&gt; 1x 1.500x900x30 (37) mm ; 2x korito (protirazlivni rob: spredaj/zadaj/desno)</t>
  </si>
  <si>
    <t>&gt; 2x 900x600x8 mm (1x na prečni steni + 1x na digestoriju)</t>
  </si>
  <si>
    <t>&gt; 1x 900x900x30 (37) mm; (protirazlivni rob: spredaj/zadaj/levo); montaža na pomivalni stroj)</t>
  </si>
  <si>
    <t>Obstenski delovni pult dim. 1.070x900x900 mm na C podstavkih</t>
  </si>
  <si>
    <t>&gt; 1x 1.070x900x25 mm</t>
  </si>
  <si>
    <t>&gt; 1x 1.820x600x8 mm</t>
  </si>
  <si>
    <t>Obstenski delovni pult dim. 6.700x750x900 mm na C podstavkih</t>
  </si>
  <si>
    <t>Dvostranski dvovišinski delovni pult dim. 3.600x1.600x900/750 mm z dvostransko medijsko celico L=3.600 mm z delovno površino iz Trespa TopLab+ na vzdolžnih stranicah pulta na C podstavkih</t>
  </si>
  <si>
    <t>1x dvostranska zapora instalacij med delovnim pultom in vrhom medijske celice dim. 600/1.350(1.500 - na nižji strani pulta!)  mm iz Trespa Top Lab d=8mm; demontažna izvedba!; pritrdila za fiksiranje instalacij (voda, plini, elektrika)</t>
  </si>
  <si>
    <t>&gt; 2x vertikalno polnilo v širini konstrukcije medijske celice modularne mere 1.500 mm, kot zapora med višjo in nižjo linijo pulta</t>
  </si>
  <si>
    <t>&gt; 3x omara s polnimi vrati 600x550x790 mm 1x vrata (3xL odpiranje, 1x polica)</t>
  </si>
  <si>
    <t>&gt; 1xC podstavek 600x600x870 mm</t>
  </si>
  <si>
    <t>&gt; 1xC podstavek 600x600x720 mm</t>
  </si>
  <si>
    <t>&gt; 1x 1.800x550x870 mm:</t>
  </si>
  <si>
    <t>&gt; 1x predalnik 1.200x550x870 mm 4x predal (4x150 mm)</t>
  </si>
  <si>
    <t>&gt; 1x 1.800x900x30 (37) mm ; 3x korito (protirazlivni rob: spredaj/zadaj/levo)</t>
  </si>
  <si>
    <t>&gt; 1x 1.200x900x30 (37) mm ;  (protirazlivni rob: spredaj/zadaj/desno)</t>
  </si>
  <si>
    <t>Obstenski delovni pult dim. 750x900x900 mm na C podstavkih</t>
  </si>
  <si>
    <t>Obstenski delovni pult dim. 6.650x750x900 mm na C podstavkih</t>
  </si>
  <si>
    <t>&gt; 1x omara brez vrata (1x polica) dim. 600x350x760 mm</t>
  </si>
  <si>
    <t>&gt; 2x visoka omara brez vrat dim. 900x550x2.100 mm (5x police)</t>
  </si>
  <si>
    <t>&gt; dim. 1.500x600x2.000 mm</t>
  </si>
  <si>
    <t>SHRAMBA</t>
  </si>
  <si>
    <t>F_T2.1</t>
  </si>
  <si>
    <t>F_T2.1-1</t>
  </si>
  <si>
    <t>&gt; horizontalna delitev na dva dela (spodnji/zgornji)</t>
  </si>
  <si>
    <t>&gt; skladno z EN 16121/16122</t>
  </si>
  <si>
    <t>&gt; zunanje dimenzije: 600/600/1.960mm, 
notranje dimenzije: 2x 480/570/910 mm (š/g/v)</t>
  </si>
  <si>
    <t>&gt; ohišje izdelano iz prašno barvane pločevine odporne na korozivne snovi ali iz visoko odpornih fenol-laminatni plošč</t>
  </si>
  <si>
    <t>&gt; vrata: 2x krilna (spodnja/zgornja; 2xL odpiranje)</t>
  </si>
  <si>
    <t>&gt; Kot npr. Acecos SL-CLASSIC model SL.196.060.MH</t>
  </si>
  <si>
    <t xml:space="preserve"> Visoka kovinska varnostna omara za shranjevanje kislin in baz (K/B) skladno z EN 16121 in EN 16122 dim. 600/600/1.960 mm</t>
  </si>
  <si>
    <t>&gt; 2x3 izvlečne police z lovilno posodo v vsaki polovici omare: 6x V=11L, nosilnost 25 kg; PP</t>
  </si>
  <si>
    <t>F_T2.1-2</t>
  </si>
  <si>
    <t>S5.1</t>
  </si>
  <si>
    <t>S5.1-1</t>
  </si>
  <si>
    <t>&gt; 2x 900x600x8 mm (2x na prečni steni)</t>
  </si>
  <si>
    <t>&gt; 1x omara s polnimi krilnimi vrati (1x polica) dim. 1.200x350x760 mm</t>
  </si>
  <si>
    <t>&gt; 2x omara s polnimi krilnimi vrati (1x polica) dim. 900x350x760 mm</t>
  </si>
  <si>
    <t>&gt; 1x 1.800x900x30 (37) mm ; 2x korito (protirazlivni rob: spredaj/zadaj/levo/desno), montaža tudi na pomivalni stroj in steno</t>
  </si>
  <si>
    <t>&gt; 1x vertikalna zapora 200x870x20 mm (med omaro in steno)</t>
  </si>
  <si>
    <t>Obstenski delovni pult z dvojnim pomivalnim koritom dim. 5.700x900x900 mm na podpultnih omaricah in pomivalnem stroju in podpultnem hladilnku</t>
  </si>
  <si>
    <t>&gt; 1x 900x900x25 mm (montaža na podpultni hladlnik in steno)</t>
  </si>
  <si>
    <t>S5.1-2</t>
  </si>
  <si>
    <t>&gt; 3x 1.800x750x25 mm</t>
  </si>
  <si>
    <t>Obstenski delovni pult dim. 5.400x750x750 mm na C podstavkih</t>
  </si>
  <si>
    <t>&gt; 3x 1.800x750x8 mm</t>
  </si>
  <si>
    <t>&gt; 2x predalnik 600x550x640 mm 2x predal (1x150 + 1x350 mm)</t>
  </si>
  <si>
    <t>&gt; 3x C podstavek 1.800x600x720 mm</t>
  </si>
  <si>
    <t>&gt; 3x omara s polnimi krilnimi vrati (1xL/1xD odpiranje; 1x polica) dim. 900x350x760 mm</t>
  </si>
  <si>
    <t>&gt; 2x omara brez vrat (1x polica) dim. 900x350x760 mm</t>
  </si>
  <si>
    <t>S6</t>
  </si>
  <si>
    <t>S6-1</t>
  </si>
  <si>
    <t>S6-2</t>
  </si>
  <si>
    <t>Obstenski delovni pult z enojnim pomivalnim koritom dim. 1.500x900x900 mm na podpultnih omaricah</t>
  </si>
  <si>
    <t>&gt; 1x 1.500x900x30 (37) mm ; 1x korito (protirazlivni rob: spredaj/zadaj/levo/desno)</t>
  </si>
  <si>
    <t>S6-3</t>
  </si>
  <si>
    <t>Obstenski delovni pult dim. 800x750x750 mm na C podstavkih</t>
  </si>
  <si>
    <t>&gt; 1x 800x750x25 mm</t>
  </si>
  <si>
    <t>S6-4</t>
  </si>
  <si>
    <t>Obstenski delovni pult dim. 3.370x750x750 mm na C podstavkih</t>
  </si>
  <si>
    <t>&gt; 1x 1.870x750x25 mm</t>
  </si>
  <si>
    <t>&gt; 1x 1.920x750x8 mm</t>
  </si>
  <si>
    <t>&gt; 1x 120x750x8 mm</t>
  </si>
  <si>
    <t>S6-5</t>
  </si>
  <si>
    <t>&gt; 2x omara s polnimi krilnimi vrati (1xL/1xD odpiranje; 1x polica) dim. 900x350x760 mm</t>
  </si>
  <si>
    <t>&gt; 2x omara brez vrat (1x polica) dim. 600x350x760 mm</t>
  </si>
  <si>
    <t>S6-6</t>
  </si>
  <si>
    <t>S8</t>
  </si>
  <si>
    <t>SHRAMBA - TEKOČI DUŠIK</t>
  </si>
  <si>
    <t>S8-1</t>
  </si>
  <si>
    <t>S8-2</t>
  </si>
  <si>
    <t>D9.2</t>
  </si>
  <si>
    <t>D9.2-1</t>
  </si>
  <si>
    <t>D9.2-2</t>
  </si>
  <si>
    <t>D8.3</t>
  </si>
  <si>
    <t>D8.3-1</t>
  </si>
  <si>
    <t>RTG - ANALIZA SEMENA</t>
  </si>
  <si>
    <t>&gt; 1x 750x600x8 mm (na prečni steni</t>
  </si>
  <si>
    <t>&gt; 1x omara brez vrat (1x polica) dim. 900x350x760 mm</t>
  </si>
  <si>
    <t>&gt; 1x omara brez vrat (1x polica) dim. 1.200x350x760 mm</t>
  </si>
  <si>
    <t>Obstenski delovni pult z dvojnim pomivalnim koritom dim. 3.300x900x900 mm na podpultnih omaricah</t>
  </si>
  <si>
    <t>&gt; 1x 1.200x900x30 (37) mm ; 1x korito (protirazlivni rob: spredaj/zadaj/desno)</t>
  </si>
  <si>
    <t>D8.3-2</t>
  </si>
  <si>
    <t>D8.3-3</t>
  </si>
  <si>
    <t>LABORATORIJ - DODELAVA SEMENA 4 in 5</t>
  </si>
  <si>
    <t>S12</t>
  </si>
  <si>
    <t>S12-1</t>
  </si>
  <si>
    <t>&gt; 1x varnostna omara za shranjevane odpadnih kislin/baz v delovnih prostorih z izvlečnimi predalom za postavitev vsebnika odpadnih kislin/baz z neposredno povezavo z odprtino v delovni plošči</t>
  </si>
  <si>
    <t>&gt; mehko zapiranje vrat, 100% izvlek predala</t>
  </si>
  <si>
    <t>&gt; vrata: 1x krilna (L/D odpiranje)</t>
  </si>
  <si>
    <t>&gt; 2x posoda za zbiranje odpadnih kislin 1x V=12 L + 1x V=20 L</t>
  </si>
  <si>
    <t xml:space="preserve">&gt; zunanje dimenzije: 600/550/740mm (šxgxv*), *v = skupaj s podstavkom 
</t>
  </si>
  <si>
    <t>&gt; 1x izvlečna polica za vsebnik odopadnih kislin</t>
  </si>
  <si>
    <t>&gt; odprtina v delovni plošči (izliv) d=60 mm z neposredno povezavo v poddigestorijsko omarico za shranjevanje odpadnih kislin/baz v podpultni vsebnik za odpadne kisline.</t>
  </si>
  <si>
    <t xml:space="preserve">&gt; električni indikator nivoja odpadne tekočine v posodi s prikazovalnikom na nadzorni plošči digestorija </t>
  </si>
  <si>
    <t xml:space="preserve">&gt; povezava na električni indikator nivoja odpadne tekočine v posodi s prikazovalnikom na nadzorni plošči digestorija </t>
  </si>
  <si>
    <t>&gt; zunanje dimenzije: 1.150/570/650mm, 
notranje dimenzije: 2x 550/530/600 mm (š/g/v)</t>
  </si>
  <si>
    <t>Obstenski delovni pult z dvojnim pomivalnim koritom dim. 2.100x900x900 mm na podpultnih omaricah</t>
  </si>
  <si>
    <t>&gt; 1x 600x900x30 (37) mm ; (protirazlivni rob: spredaj/zadaj/levo)</t>
  </si>
  <si>
    <t>&gt; 2x 900x600x8 mm (1x na prečni steni + 1x na digestoriju</t>
  </si>
  <si>
    <t>S12-2</t>
  </si>
  <si>
    <t>Obstenski delovni pult dim. 3.900x900x900 mm na C podstavkih</t>
  </si>
  <si>
    <t>&gt; 1x 1.500x900x30 (37) mm ; (protirazlivni rob: spredaj/zadaj/desno)</t>
  </si>
  <si>
    <t>&gt; 1x 1.500x900x30 (37) mm ;(protirazlivni rob: spredaj/zadaj)</t>
  </si>
  <si>
    <t>&gt; 1x 900x900x30 (37) mm ; (protirazlivni rob: spredaj/zadaj/levo)</t>
  </si>
  <si>
    <t>S12-3</t>
  </si>
  <si>
    <t>S13</t>
  </si>
  <si>
    <t>LABORATORIJ - DODELAVA SEMENA 6</t>
  </si>
  <si>
    <t>S13-1</t>
  </si>
  <si>
    <t>S13-2</t>
  </si>
  <si>
    <t>Obstenski delovni pult z dvojnim pomivalnim koritom dim. 3.600x750x900 mm na podpultnih omaricah, C podstavkih in pomivalnem stroju</t>
  </si>
  <si>
    <t>&gt; 1x 1.800x750x30 (37) mm ; 2x korito (protirazlivni rob: spredaj/zadaj/levo/desno), montaža tudi na pomivalni stroj</t>
  </si>
  <si>
    <t>&gt; 2x vertikalna zapora 200x870x20 mm (med omaro in steno)</t>
  </si>
  <si>
    <t>S13-3</t>
  </si>
  <si>
    <t>&gt; 1x visoka omara s steklenimi vrati dim. 1.200x550x2.100 mm 2x vrata (1xL/1xD odpiranje, 5x police)</t>
  </si>
  <si>
    <t>D1</t>
  </si>
  <si>
    <t>D1-1</t>
  </si>
  <si>
    <t>Obstenski delovni pult z dvojnim pomivalnim koritom dim. 3.600x900x900 mm na podpultnih omaricah</t>
  </si>
  <si>
    <t>&gt; 2x demi voda DV (priklop na cirkulacijo)</t>
  </si>
  <si>
    <t>&gt; 1x omara brez vrat (1x polica) dim. 1x1.200x350x760 mm</t>
  </si>
  <si>
    <t>&gt; 1x 1.800x900x30 (37) mm ; 2x korito (protirazlivni rob: spredaj/zadaj/levo/desno)</t>
  </si>
  <si>
    <t>D1-2</t>
  </si>
  <si>
    <t>Obstenski delovni pult dim. 3.000x900x900 mm na H podstavkih</t>
  </si>
  <si>
    <t>&gt; 1x omara s polnimi vrati 900x550x870 mm, 2x vrata (1xL/1xD odpiranje, 1x polica)</t>
  </si>
  <si>
    <t>&gt; 1x predalnik 900x550x870 mm, 4x predal (4x 150 mm)</t>
  </si>
  <si>
    <t>D1-3</t>
  </si>
  <si>
    <t>&gt; 1x omara brez vrat (1x polica) dim. 600x350x760 mm</t>
  </si>
  <si>
    <t>D1-4</t>
  </si>
  <si>
    <t xml:space="preserve">Delovne plošče iz nerjaveče pločevine s protirazlivnim robom na vseh stranicah 
</t>
  </si>
  <si>
    <t>SPREJEMNICA VZORCEV</t>
  </si>
  <si>
    <t>HLADILNICA - SADIKE</t>
  </si>
  <si>
    <t>D2</t>
  </si>
  <si>
    <t>D2-1</t>
  </si>
  <si>
    <t>S1</t>
  </si>
  <si>
    <t>S1-1</t>
  </si>
  <si>
    <t>S1-2</t>
  </si>
  <si>
    <t>&gt; 1x 1.470x750x25 mm (vpasano okoli stebra)</t>
  </si>
  <si>
    <t>S1-3</t>
  </si>
  <si>
    <t>Obstenski delovni pult dim. 3.420x750x900 mm na H podstavkih</t>
  </si>
  <si>
    <t>S1-4</t>
  </si>
  <si>
    <t>&gt; dim. 900x800x2.000 mm</t>
  </si>
  <si>
    <t>&gt; nosilnost 150 kg/polico</t>
  </si>
  <si>
    <t>S3.1</t>
  </si>
  <si>
    <t>S3.1-1</t>
  </si>
  <si>
    <t>Obstenski delovni pult z dvojnim pomivalnim koritom dim. 2.400x750x900 mm na podpultnih omaricah</t>
  </si>
  <si>
    <t>&gt; 1x 2.400x750x30 (37) mm ; 2x korito (protirazlivni rob: spredaj/zadaj/levo/desno)</t>
  </si>
  <si>
    <t>&gt; 1x predalnik 600x550x870 mm, 4x predal (4x 150 mm)</t>
  </si>
  <si>
    <t>&gt; 1x vertikalna zapora 350x870x20 mm (med omaro in steno)</t>
  </si>
  <si>
    <t>S3.1-2</t>
  </si>
  <si>
    <t>Mobilna delovna miza</t>
  </si>
  <si>
    <t>&gt; Dvonivojska miza na kolesih z delovno ploščo iz nerjaveče pločevine s protirazlivnim robom na vseh stranicah in spodnjo odlagalno površino iz Trespa TopLab d=25 mm</t>
  </si>
  <si>
    <t>&gt; Konstrukcija iz kvadratnih Fe cevi 60x60x4 mm; prašno barvano, 6 koles ø80 mm, 4x z zavoro; nosilnost koles 100 kg/kolo</t>
  </si>
  <si>
    <t>&gt; dim. 3.400x1.200x900 mm</t>
  </si>
  <si>
    <t>S3.1-3</t>
  </si>
  <si>
    <t>&gt; dim. 1.200x800x2.000 mm</t>
  </si>
  <si>
    <t>S3.1-4</t>
  </si>
  <si>
    <t>&gt; dim. 1.500x800x2.000 mm</t>
  </si>
  <si>
    <t>DODELAVA SEMENA 2</t>
  </si>
  <si>
    <t>DODELAVA SEMENA 1</t>
  </si>
  <si>
    <t>&gt; 1x 1.200x750x30 (37) mm ; 1x korito (protirazlivni rob: spredaj/zadaj/levo/desno)</t>
  </si>
  <si>
    <t>S3.2</t>
  </si>
  <si>
    <t>S3.2-1</t>
  </si>
  <si>
    <t>S3.2-2</t>
  </si>
  <si>
    <t>&gt; 1x omara s polnimi krilnimi vrati (1xL odpiranje, 1x polica) dim. 600x350x760 mm</t>
  </si>
  <si>
    <t>S3.2-3</t>
  </si>
  <si>
    <t>Obstenski delovni pult dim. 1.200x600x750 mm na C podstavkih</t>
  </si>
  <si>
    <t>S3.2-4</t>
  </si>
  <si>
    <t>S14.1</t>
  </si>
  <si>
    <t>PREDPROSTOR HLADILNICE in ZAMRZOVALNICE</t>
  </si>
  <si>
    <t>S14.1-1</t>
  </si>
  <si>
    <t>&gt; 1x omara s polnimi vrati 1.200x550x870 mm, 2x vrata (1xL/1xD odpiranje, 1x polica)</t>
  </si>
  <si>
    <t>&gt; 2x omara brez vrat (1x polica) dim. 1.200x350x760 mm</t>
  </si>
  <si>
    <t>S14.1-2</t>
  </si>
  <si>
    <t>V_T1</t>
  </si>
  <si>
    <t>V_T1-2</t>
  </si>
  <si>
    <t>PRALNICA - PROSTOR ZA ČISTILKE</t>
  </si>
  <si>
    <t>V_T4</t>
  </si>
  <si>
    <t>V_T4-1</t>
  </si>
  <si>
    <t>MATERIAL S TERENA</t>
  </si>
  <si>
    <t>Delovne plošče iz nerjaveče pločevine brez protirazlivnega roba</t>
  </si>
  <si>
    <t>V_T4-2</t>
  </si>
  <si>
    <t>&gt; dim. 1.000x500x2.000 mm</t>
  </si>
  <si>
    <t>V_T4-3</t>
  </si>
  <si>
    <t>&gt; klop na kovinskem H podstavku dim. 1.500x450x450 mm; dimenzije cevi 40x40x3 mm</t>
  </si>
  <si>
    <t>&gt; sedalna plošča iz Trespa Top Lab</t>
  </si>
  <si>
    <t>V_T4-4</t>
  </si>
  <si>
    <t>&gt; en segment vsebuje polico za čevlje in izvlečni drog za obešanje oblek in 2 kljukici na vratih dim. 300x550x2.100 mm</t>
  </si>
  <si>
    <t>7 delna garderobna omara skupne dimenzije 2.100x550x2.100 mm (šxgxv)</t>
  </si>
  <si>
    <t>TP10+TP9A</t>
  </si>
  <si>
    <t>TP10+TP9A-1</t>
  </si>
  <si>
    <t>ODPADKI A + SKLADIŠČE KEMIKALIJ</t>
  </si>
  <si>
    <t>TP10+TP9A-2</t>
  </si>
  <si>
    <t xml:space="preserve"> Visoka kovinska varnostna omara za shranjevanje kislin in baz (K/B) skladno z EN 16121 in EN 16122 dim. 1.200/600/1.960 mm</t>
  </si>
  <si>
    <t>&gt; 1x varnostna omara za shranjevane kislin/baz v delovnih prostorih z izvlečnimi predali v dveh vertikalno ločenih delih</t>
  </si>
  <si>
    <t>&gt; vertikalna delitev na dva dela (levo/desno)</t>
  </si>
  <si>
    <t>&gt; zunanje dimenzije: 1.200/600/1.960mm, 
notranje dimenzije: 2x 480/570/1.870 mm (š/g/v)</t>
  </si>
  <si>
    <t>&gt; vrata: 2x krilna (1xL/1xD odpiranje)</t>
  </si>
  <si>
    <t>&gt; 2x4 izvlečne police z lovilno posodo v vsaki polovici omare: 6x V=11L, nosilnost 25 kg; PP</t>
  </si>
  <si>
    <t>TP11+TP9B</t>
  </si>
  <si>
    <t>TP11+TP9B-1</t>
  </si>
  <si>
    <t>ODPADKI C + SKLADIŠČE KEMIKALIJ</t>
  </si>
  <si>
    <t>TP11+TP9B-2</t>
  </si>
  <si>
    <t>&gt; 2x krilna vrata (odpiranje: 1xL/1xD), zaklepanje s cilindrično ključavnico</t>
  </si>
  <si>
    <t>&gt; v primeru požara se vrata samodejno zaprejo</t>
  </si>
  <si>
    <t>&gt; vertikalna delitev na dva dela</t>
  </si>
  <si>
    <t>&gt; 6x izvlečni predali z lovilnimi posodami iz prašno barvane pločevine V=5 L, nosilnosti 25 kg/predal</t>
  </si>
  <si>
    <t>&gt; 3x pladnji z lovilnimi posodami  iz PP V=11 L, nosilnosti 50 kg/predalna policah</t>
  </si>
  <si>
    <t>&gt; kot npr. AcecosS-CLASSIC-90 model S90.196.120.MV.WDAS ali enakovredno</t>
  </si>
  <si>
    <t>&gt; Kot npr. Acecos SL-CLASSIC model SL.196.120.MV  ali enakovredno</t>
  </si>
  <si>
    <t>TP12+TP9C</t>
  </si>
  <si>
    <t>TP12+TP9C-1</t>
  </si>
  <si>
    <t>TP12+TP9C-2</t>
  </si>
  <si>
    <t>TP12+TP9C-3</t>
  </si>
  <si>
    <t>&gt; 1x korito dim. 2.800x500x400 mm (šxgxv)</t>
  </si>
  <si>
    <t>&gt; dim. 3.000x650x750 mm (šxgxv)</t>
  </si>
  <si>
    <t>Korito za pranje terenske opreme in pripomočkov iz nerjaveče pločevine</t>
  </si>
  <si>
    <t>&gt; zavihek zadaj ob steni h=800 mm po celotni dolžini (širini) korita</t>
  </si>
  <si>
    <t>&gt; montaža na tla na 3 prečnih nogah dim 80x550 mm</t>
  </si>
  <si>
    <t>&gt; izdelano iz nerjaveče pločevine</t>
  </si>
  <si>
    <t xml:space="preserve">&gt; izrezi v zgornji površini za 4x izvlečno armaturo HV/TV </t>
  </si>
  <si>
    <t>&gt; 4x industrijska izvlečna mešalna baterija na držalu (priklop na vodovodno in kanalizacijsko inštalacijo vključen v ceni)</t>
  </si>
  <si>
    <t>&gt; priklope na inštalacijo (vodovod/kanalizacija) uskladiti z izvajalecem hišnih napeljav</t>
  </si>
  <si>
    <t>3 delna garderobna omara skupne dimenzije 900x550x2.100 mm (šxgxv)</t>
  </si>
  <si>
    <t>Garderobna kabina za čistilke:</t>
  </si>
  <si>
    <t>&gt; izdelano iz Trespa Top Lab d=13 mm</t>
  </si>
  <si>
    <t>&gt; element dvignjen od tal 100 mm</t>
  </si>
  <si>
    <t>&gt; fiksni deli elementa pritrjeni v stene in tla s tipskim okovjem iz nerjavečega jekla.</t>
  </si>
  <si>
    <t>&gt; nasadila vrat: 3 po višini.</t>
  </si>
  <si>
    <t>&gt; kljuka: nerjavno jeklo - satiniran inox, dvodelna z ločenim ščitom za ključavnico</t>
  </si>
  <si>
    <t>&gt; ključavnica tipska iz nerjavnega jekla za sanitarne kabine</t>
  </si>
  <si>
    <t>&gt; vse mere konstrolirati na mestu vgradnje.</t>
  </si>
  <si>
    <t>tloris garderobne kabine:</t>
  </si>
  <si>
    <t>&gt; dimenzije 1.000x1.400 mm, višine 2.100 mm; enokrilna vrata dim. 750x2.000 mm; 1xD odpiranje</t>
  </si>
  <si>
    <t>Z1</t>
  </si>
  <si>
    <t>PREGLEDOVANJE VZORCEV</t>
  </si>
  <si>
    <t>Z1-1</t>
  </si>
  <si>
    <t>Obstenski delovni pult s pomivalnim koritom dim. 2.400x600x900 mm na podpultnih omaricah</t>
  </si>
  <si>
    <t>&gt; 1x 900x600x30 (37) mm ; 1x korito (protirazlivni rob: spredaj/zadaj/levo/desno)</t>
  </si>
  <si>
    <t>&gt; 2x 600x600x8 mm (na prečnih stenah)</t>
  </si>
  <si>
    <t>Z1-2</t>
  </si>
  <si>
    <t>Obstenski delovni pult dim. 2.400x750x750 mm na C podstavkih</t>
  </si>
  <si>
    <t>ZBIRKA ENTOMO</t>
  </si>
  <si>
    <t>Z2</t>
  </si>
  <si>
    <t>Z2-1</t>
  </si>
  <si>
    <t>Z2-2</t>
  </si>
  <si>
    <t>Z3</t>
  </si>
  <si>
    <t>ZBIRKA MIKO in HERBARIJ</t>
  </si>
  <si>
    <t>Z3-1</t>
  </si>
  <si>
    <t>Z3-2</t>
  </si>
  <si>
    <t>primer odcejalnika (velja za vse nadaljne postavke v popisu!):</t>
  </si>
  <si>
    <t xml:space="preserve">Delovne plošče iz nerjaveče pločevine brez protirazlivnega roba
</t>
  </si>
  <si>
    <t>TERASNA ETAŽA - FIGE</t>
  </si>
  <si>
    <t>D3</t>
  </si>
  <si>
    <t>D3-1</t>
  </si>
  <si>
    <t>Obstenski delovni pult s pomivalnim koritom dim. 3.120x750x900 mm na podpultnih omaricah in C podstavkih</t>
  </si>
  <si>
    <t>&gt; 1x 1.920x750x30 (37) mm</t>
  </si>
  <si>
    <t>&gt; 2x omara s polnimi krilnimi vrati 2x vrata (1xL/1xD odpiranje; 1x polica) dim. 900x350x760 mm</t>
  </si>
  <si>
    <t>&gt; 1x omara s polnimi krilnimi vrati 2x vrata (1xL/1xD odpiranje; 1x polica) dim. 1.200x350x760 mm</t>
  </si>
  <si>
    <t>&gt; 1x zapora 130x760x20 mm (vertikalno) + 2x (130x350x20 mm) (horizontalno)</t>
  </si>
  <si>
    <t>D4.4</t>
  </si>
  <si>
    <t>D4.4-1</t>
  </si>
  <si>
    <t>&gt; Dvonivojska miza na kolesih z delovno ploščo iz nerjaveče pločevine in spodnjo odlagalno površino iz Trespa TopLab d=25 mm</t>
  </si>
  <si>
    <t>Mobilna delovna miza dim. 3.000x750x900 mm</t>
  </si>
  <si>
    <t>&gt; dim. 3.000x750x900 mm</t>
  </si>
  <si>
    <t>&gt; Konstrukcija iz kvadratnih Fe cevi 60x60x4 mm; prašno barvano, 6 koles ø80 mm, 4x z zavoro; nosilnost koles 80 kg/kolo</t>
  </si>
  <si>
    <t>TERASNA ETAŽA</t>
  </si>
  <si>
    <t>KLET - VARGO - FIGE</t>
  </si>
  <si>
    <t>POPIS LABORATORIJSKE OPREME</t>
  </si>
  <si>
    <t>D9.3</t>
  </si>
  <si>
    <t>D9.3-1</t>
  </si>
  <si>
    <t>D9.3-2</t>
  </si>
  <si>
    <t>D9.1</t>
  </si>
  <si>
    <t>D9.1-1</t>
  </si>
  <si>
    <t>D9.1-2</t>
  </si>
  <si>
    <t>F_T2.1-3</t>
  </si>
  <si>
    <t>F_T2.3</t>
  </si>
  <si>
    <t>F_T2.3-1</t>
  </si>
  <si>
    <t>Obstenski delovni pult z dvojnim pomivalnim koritom dim. 3.600x900x900 mm na podpultnih omaricah in H podstavkih</t>
  </si>
  <si>
    <t>&gt; 1x 900x600x8 mm (na prečni steni)</t>
  </si>
  <si>
    <t>D9.1-3</t>
  </si>
  <si>
    <t>Obstenski delovni pult  dim. 1.920x750x900 mm na podpultnih omaricah</t>
  </si>
  <si>
    <t>&gt; 1x 1.920x750x30 (37) mm ; 1x korito (protirazlivni rob: spredaj/zadaj/desno)</t>
  </si>
  <si>
    <t>&gt; 1x omara s polnimi vrati 1x vrata (1xL odpiranje, 1x polica) dim. 600x550x790 mm</t>
  </si>
  <si>
    <t>&gt; 1x omara s polnimi vrati 900x550x870 mm 2x vrata (1xL/1xD odpiranje, 1x polica)</t>
  </si>
  <si>
    <t>F_T2.3-2</t>
  </si>
  <si>
    <t>E3-2</t>
  </si>
  <si>
    <t>Svetilke pod policami</t>
  </si>
  <si>
    <t>&gt; LED svetilke pod policami za simulacijo dnevno/nočnega režima s prižiganjem na timer</t>
  </si>
  <si>
    <t>&gt; 3x kabelske povezave med svetilkami vključno vtičem za šuko vtičnico</t>
  </si>
  <si>
    <t>E3-3</t>
  </si>
  <si>
    <t>&gt; montaža svetilk pod police na kovinskih regalih iz POZ E3-2</t>
  </si>
  <si>
    <t>E8-2</t>
  </si>
  <si>
    <t>E8-3</t>
  </si>
  <si>
    <t>&gt; 3x timer za prižiganje vsake linije polic posebej</t>
  </si>
  <si>
    <t>D1-5</t>
  </si>
  <si>
    <t>S3.1-5</t>
  </si>
  <si>
    <t>V_T1-3</t>
  </si>
  <si>
    <t>V_T1-4</t>
  </si>
  <si>
    <t>V_T1-5</t>
  </si>
  <si>
    <t>S12-4</t>
  </si>
  <si>
    <t>D3-2</t>
  </si>
  <si>
    <t>&gt; 2x 450x600x8 mm</t>
  </si>
  <si>
    <t>&gt; 2x150x600x8 mm</t>
  </si>
  <si>
    <t>&gt; 2x350x600x8 mm</t>
  </si>
  <si>
    <t>Obstenski dvovišinski delovni pult s pomivalnim koritom dim. 2.400x750x900/750 mm na podpultnih omaricah in C podstavkih</t>
  </si>
  <si>
    <t>&gt; 1x zaščita proti pršenju  iz varnostnega stekla dim. 750 (400-zgornji rob)x500x8mm</t>
  </si>
  <si>
    <t>&gt; 1x mešalna industriska izvlečna baterija HV/TV</t>
  </si>
  <si>
    <t>&gt; 2x omara s polnimi krilnimi vrati (2xL odpiranje, 1x polica) dim. 600x350x760 mm</t>
  </si>
  <si>
    <t>D7.1+D7.2</t>
  </si>
  <si>
    <t>D7.1+D7.2-1</t>
  </si>
  <si>
    <t>D7.1+D7.2-2</t>
  </si>
  <si>
    <t>D7.1+D7.2-3</t>
  </si>
  <si>
    <t>D7.1+D7.2-4</t>
  </si>
  <si>
    <t>D7.1+D7.2-5</t>
  </si>
  <si>
    <t>D7.1+D7.2-8</t>
  </si>
  <si>
    <t>D7.1+D7.2-7</t>
  </si>
  <si>
    <t>D7.1+D7.2-6</t>
  </si>
  <si>
    <t>D7.4+D8.2</t>
  </si>
  <si>
    <t>D7.4+D8.2-1</t>
  </si>
  <si>
    <t>D7.4+D8.2-2</t>
  </si>
  <si>
    <t>D7.4+D8.2-3</t>
  </si>
  <si>
    <t>Obstenski delovni pult s trojnim pomivalnim koritom dim. 3.000x900x900 mm na podpultnih omaricah</t>
  </si>
  <si>
    <t>D7.4+D8.2-7</t>
  </si>
  <si>
    <t>D7.4+D8.2-6</t>
  </si>
  <si>
    <t>D7.4+D8.2-4</t>
  </si>
  <si>
    <t>D7.4+D8.2-5</t>
  </si>
  <si>
    <t>&gt; dim. 900x600x900 mm</t>
  </si>
  <si>
    <t>&gt; 2x H podstavek 1.800x750x870 mm</t>
  </si>
  <si>
    <t>&gt; cev/letev za pritrditev lestve L=1.800 mm</t>
  </si>
  <si>
    <t>&gt; 1x vertikalna zapora 120x870x20 mm (med podpultno omaro in steno)</t>
  </si>
  <si>
    <t>&gt; dim. 900x600/900 mm</t>
  </si>
  <si>
    <t>&gt; 1x 1.500x900x30 (37) mm ; 2x korito (protirazlivni rob: spredaj/zadaj)</t>
  </si>
  <si>
    <t>&gt; 1x 600x900x30 (37) mm ;  (protirazlivni rob: spredaj/zadaj/levo)</t>
  </si>
  <si>
    <t>&gt; 1x omara s polnimi vrati 1.200x550x870 mm 2x vrata (1xL/1xD odpiranje, 1x polica)</t>
  </si>
  <si>
    <t>PREDPROSTOR</t>
  </si>
  <si>
    <t>&gt; 1x 1.850x600x8 mm</t>
  </si>
  <si>
    <t>&gt; 9x LED svetilke dolžine ca 1.300 mm navadne (skupno 9 svetilk)</t>
  </si>
  <si>
    <t>&gt; 1x1.500 mm</t>
  </si>
  <si>
    <t>&gt; 1x 900 mm</t>
  </si>
  <si>
    <t xml:space="preserve">&gt; 1x korito dim. 460x360x250 mm (sredinska postavitev) </t>
  </si>
  <si>
    <t>&gt; 2x vmesno polnilo v širini konstrukcije medijske celice modularne mere 1.500+900 mm</t>
  </si>
  <si>
    <t>&gt; 2x omarica brez vrat (1x polica) dim. 600x350x760 mm</t>
  </si>
  <si>
    <t>&gt; 2x 750x600x8 mm</t>
  </si>
  <si>
    <t>&gt; 1x 770x200x8 mm (pod oknom)</t>
  </si>
  <si>
    <t>&gt; v ohišja na strani pultov nameščene vtičnice:
- 2x6 vtičnica 230 V - 16 A (6x na vsakem ohišju)
- 2x2 2LAN (1x na vsakem ohišju)</t>
  </si>
  <si>
    <t>&gt; 2x omara s polnimi vrati 450x550x870 mm 1x vrata (1xL/1xD odpiranje,1x polica)</t>
  </si>
  <si>
    <t>&gt; 2x 570x750x25 mm</t>
  </si>
  <si>
    <t>&gt; 2x zapora 120x870x20 mm (med omarami)</t>
  </si>
  <si>
    <t>Obstenski delovni pult dim. 3.150x750x900 mm na podpultnih omaricah in steni</t>
  </si>
  <si>
    <t>E10+G9</t>
  </si>
  <si>
    <t>E10+G9-1</t>
  </si>
  <si>
    <t>&gt; cev/letev za pritrditev lestve L=2.100 mm</t>
  </si>
  <si>
    <t>&gt; 1x 950x750x8 mm (za tehtalno mizo)</t>
  </si>
  <si>
    <t>Obstenski delovni pult z 2x malim izlivnim koritom dim. 3.500x600x900 mm na C podstavkih</t>
  </si>
  <si>
    <t>&gt; 1x 1.850x600x30 (37) mm (protirazlivni rob na vseh stranicah) 1x malo izlivno korito)</t>
  </si>
  <si>
    <t>&gt; 1x 1.650x600x30 (37) mm (protirazlivni rob na vseh stranicah) 1x malo izlivno korito)</t>
  </si>
  <si>
    <t>&gt; 2x omara 600x550x790 mm 1x vrata (2xD odpiranje, 1x polica)</t>
  </si>
  <si>
    <t>Obstenski delovni pult dim. 1.920x750x900 mm na C podstavkih, podpultnem hladilniku in steni</t>
  </si>
  <si>
    <t>LVG_L4</t>
  </si>
  <si>
    <t>LVG_L4-1</t>
  </si>
  <si>
    <t>Podstavek za montažo tuš kadi dim. 800x800x300 mm</t>
  </si>
  <si>
    <t xml:space="preserve">&gt; okvir (podstavek) za montažo tuš kadi izdelan iz profilov dim. 50x50x3 mm iz nerjavečega jekla (okvir + noge) s spodnje strani z navarjenimi ploščicami dim. 80x80x5 mm za vijačenje v tla </t>
  </si>
  <si>
    <t>&gt; dimenzijo okvirja uskladiti z dobavljeno tuš kadjo (tuš kad ni predmet ponudbe!)</t>
  </si>
  <si>
    <t>&gt; stik med tuš kadjo in zaporo zatesnjen s trajnoelatičnim antibaktericidnim kitom</t>
  </si>
  <si>
    <t xml:space="preserve">&gt; na stiku tal in zapore spodaj se izvede zaokrožnica s tlakom, kot na vseh ostalih stikih tlaka in stene. Zaokrožnico izvede dobavitelj tlaka. </t>
  </si>
  <si>
    <t>&gt; tristranska demontažna zapora (obroba) iz prašno barvane pločevine iz nerjavečega jekla v višini podstavka h= ca. 300 mm; debelina pločevine 1 mm; r.š.=2.500 mm skupaj z nastavki za pritrjevanje na podstavek: barva pločevine enaka barvi stenskih panelov čistih prostorov (predvidoma RAL 9006).</t>
  </si>
  <si>
    <t>&gt; 1x predalnik 900x550x870 mm, 3x predal (2x 150+1x 300  mm)</t>
  </si>
  <si>
    <t>ODPADKI B + SKLADIŠČE KEMIKALIJ</t>
  </si>
  <si>
    <t>Delovna miza</t>
  </si>
  <si>
    <t>&gt; Dvonivojska delovna miza z odlagalno površino spodaj</t>
  </si>
  <si>
    <t>&gt; Konstrukcija iz kvadratnih Fe cevi; prašno barvano</t>
  </si>
  <si>
    <t>&gt; kot npr. FUMEX Model ME 1500-75; Hood: MESH 350-75 (PP); nosilec: MVK ali enakovredno</t>
  </si>
  <si>
    <t>&gt; 1x predalnik 600x550x640 mm 2x predal (1x150 + 1x300 mm)</t>
  </si>
  <si>
    <t>&gt; 1x omara 600x550x640 mm 1x vrata (1xD odpiranje; 1x polica)</t>
  </si>
  <si>
    <t>&gt; 1x predalnik 900x550x790 mm 3x predal (2x150 + 1x350 mm)</t>
  </si>
  <si>
    <t>&gt; spodaj omara z vrati, 1x vrata (1xD odpiranje, 1x polica)</t>
  </si>
  <si>
    <t>&gt; 1x omara 900x550x790 mm 2x vrata (1xL/1xD odpiranje,1x polica)</t>
  </si>
  <si>
    <t>&gt; 1x omara 600x550x790 mm 2x vrata (1xD odpiranje, 1x polica)</t>
  </si>
  <si>
    <t>&gt; 1x predalnik dim. 900x550x870 mm 4x predal (2x150 + 1x 350 mm)</t>
  </si>
  <si>
    <t>&gt; 1x predalnik 900x550x870 mm 4x predal (2x150+1x350 mm)</t>
  </si>
  <si>
    <t>&gt; 1x 1.800x750x30 (37) mm ; 1x korito (protirazlivni rob: spredaj/zadaj/levo/desno)</t>
  </si>
  <si>
    <t>UV-C svetilka</t>
  </si>
  <si>
    <t>&gt; svetilnost do 2.200 LUX na razdalji 1,4 m</t>
  </si>
  <si>
    <t xml:space="preserve">&gt; temperatra barve 6500 K </t>
  </si>
  <si>
    <t>&gt; dezinfekcijska učinkovitost do 99,5%</t>
  </si>
  <si>
    <t>&gt; dim. ca. 1.600x650 mm</t>
  </si>
  <si>
    <t>&gt; upravljanje svetilnosti z daljinskim upravljalcem ali aplikacijo</t>
  </si>
  <si>
    <t>&gt; možnost nastavljanja ciklov dezinfekcije</t>
  </si>
  <si>
    <t>&gt; UV-C svetilka kot npr. SIDEREA BKL ali enakovredno</t>
  </si>
  <si>
    <t>RASTLINJAK 4</t>
  </si>
  <si>
    <r>
      <t>Minimalni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(kot dokazilo o izpolnjevanju pogoja je potrebno priložiti poročilo o meritvah ob preizkusu delovanja)</t>
    </r>
  </si>
  <si>
    <r>
      <t>Minimalni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(kot dokazilo o izpolnjevanju pogoja je potrebno priložiti poročilo o meritvah ob preizkusu delovanja)</t>
    </r>
  </si>
  <si>
    <t>&gt; minimalni zračni pretok 900 m3/h (kot dokazilo o izpolnjevanju pogoja je potrebno priložiti poročilo o meritvah ob preizkusu delovanja)</t>
  </si>
  <si>
    <r>
      <t>&gt; zračni tok: 150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</si>
  <si>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100 mm</t>
    </r>
  </si>
  <si>
    <t>Obstenski delovni pult s pomivalnim koritom dim. 1.800x750x750 mm na C podstavkih</t>
  </si>
  <si>
    <t>&gt; 1x omara 600x550x790 mm 1x vrata (1x polica; 1x L odpiranje)</t>
  </si>
  <si>
    <t>&gt; 1x 1.200x600x8 mm (1x izrez za montažo odjemnega mesta za ZP, 1x izrez za montažo detektorja ZP)</t>
  </si>
  <si>
    <t>&gt; 4x zapora 200x870x20 mm (med omaro in steno)</t>
  </si>
  <si>
    <t>Obstenski delovni pult dim. 4.720x750x750 mm na C podstavkih</t>
  </si>
  <si>
    <t>&gt; 1x 2.080x750x8 mm</t>
  </si>
  <si>
    <t>&gt; 1x predalnik 600x550x640 mm 2x predal (1x 150 + 1x 350 mm)</t>
  </si>
  <si>
    <t>Napa</t>
  </si>
  <si>
    <t>&gt; priključek za zračni kanal 500x500 mm</t>
  </si>
  <si>
    <t>V ceni mora biti vključena izdelava, dobava, montaža in priklop na odsesovalni kanal.</t>
  </si>
  <si>
    <t>&gt; pretok zraka 2.400m3/h</t>
  </si>
  <si>
    <t>&gt; dim. 3.500x3.000x550mm</t>
  </si>
  <si>
    <t xml:space="preserve">Dobava in montaža laboratorijske opreme (pulti, omarice, viseče omarice, stenske obloge, digestoriji, varnostne omare, medijske celice, odsesovalni sistemi itd.) mora biti izvedena v skladu s splošnimi pogoji iz razpisne dokumentacije ter zahtevami za kakovost, varnost in trajnostni razvoj.
Ponujena laboratorijska oprema mora ustrezati zahtevam evropskih in mednarodnih standardov, med drugim:
ISO 9001 (sistem vodenja kakovosti),
ISO 14001 (sistem ravnanja z okoljem),
EN 14056 (načrtovanje in montaža laboratorijskega pohištva),
EN 13150 (delovni laboratorijski pulti),
EN 16121, EN 16122 (testiranje pohištva za uporabo v javnih prostorih),
EN 12915, EN 12916, EN 14879-6 (keramični pulti in korita),
ISO 2812-1, ISO 4628-1, VDI 2083 Part 17 (HPL pulte – npr. Trespa TopLab+),
EN 14175 Part 1-7 (digestoriji),
EN 61010-1 (varnost električnih naprav za merjenje, nadzor in laboratorijsko uporabo),
EN 13150 (medijske celice – varnostne zahteve in testne metode),
ISO 2812-1, ISO 4628-1, VDI 2083 Part 17 (varnostne omare – splošne varnostne zahteve),
EN 14470-1, EN 14470-2 (varnostne omare za vnetljive snovi in tehnične pline),
Izjava o skladnosti z direktivo "Product Safety Law 85/374/EEC" (odsesovalni sistemi – varnostni standard),
EN 13792, EN 12898, ISO 228/1 (armature za vodo – varnostne zahteve in specifikacije materialov),
EN 12918-2 (armature za pline – varnost in kakovost izvedbe),
EN 12464-1 (osvetlitev delovnih mest v notranjih prostorih – laboratorijska svetila),
IEC 60598-1 (varnost svetil – električne svetilke in vgrajeni LED sistemi),
EU Ecodesign Directive (2009/125/EC) (direktiva o ekodizajnu – energetske zahteve za svetila in LED razsvetljavo).
</t>
  </si>
  <si>
    <r>
      <t>&gt; vse omarice imajo za sprednjim robom nameščeno vgradno linijsko LED svetilko po celotni širini omaric. Skupna dolžina svetilk: 2.700 mm (3x900 mm).</t>
    </r>
    <r>
      <rPr>
        <b/>
        <sz val="10"/>
        <color theme="1"/>
        <rFont val="Arial"/>
        <family val="2"/>
        <charset val="238"/>
      </rPr>
      <t>Svetila morajo biti energetsko učinkovita in okolju manj škodljiva (npr. A++ certifikat).</t>
    </r>
    <r>
      <rPr>
        <b/>
        <sz val="10"/>
        <rFont val="Arial"/>
        <family val="2"/>
        <charset val="238"/>
      </rPr>
      <t xml:space="preserve"> Napajalnik(e) 12V DC se namesti v parapetnem kanalu. Kabliranje se izvede nevidno znotraj ohišja omaric!</t>
    </r>
  </si>
  <si>
    <t>&gt; vse omarice imajo za sprednjim robom nameščeno vgradno linijsko LED svetilko po celotni širini omaric. Skupna dolžina svetilk: 1.500 mm (1x600 + 1x900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</si>
  <si>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1.800 mm (2x900 mm).Svetila morajo biti energetsko učinkovita in okolju manj škodljiva (npr. A++ certifikat).  Napajalnik(e) 12V DC se namesti v parapetnem kanalu. Kabliranje se izvede nevidno znotraj ohišja omaric!</t>
  </si>
  <si>
    <t>Napa za odsesovanje prašnih delcev izdelana iz nerjaveče pločevine, stropne izvedbe, kompletno z LED svetilkami po celotnem obodu nape,stikalo za vklop svetilk na sami napi, skupaj z obešalnim materialom za pritditev na strop.Svetila morajo biti energetsko učinkovita in okolju manj škodljiva (npr. A++ certifikat).  Zaradi velikosti nape se predvidijo ojačitve in uporabi ustrezna debelina nerjaveče pločevine</t>
  </si>
  <si>
    <t>&gt; vse omarice imajo za sprednjim robom nameščeno vgradno linijsko LED svetilko po celotni širini omaric. Skupna dolžina svetilk: 2.400 mm (2x1.200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</si>
  <si>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3.000 mm (2x600 + 2x900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</si>
  <si>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3.300 mm (1x900 + 2x1.200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</si>
  <si>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3.000 mm (2x600+2x900 mm). Svetila morajo biti energetsko učinkovita in okolju manj škodljiva (npr. A++ certifikat). Napajalnik(e) 12V DC se namesti v v dvojnem hrbtišču omare. Kabliranje se izvede nevidno znotraj ohišja omaric!</t>
  </si>
  <si>
    <t>&gt; vse omarice imajo za sprednjim robom nameščeno vgradno linijsko LED svetilko po celotni širini omaric. Skupna dolžina svetilk: 900 mm (1x900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</si>
  <si>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2.100 mm (1x1.200 + 1x900 mm). Svetila morajo biti energetsko učinkovita in okolju manj škodljiva (npr. A++ certifikat).  Napajalnik(e) 12V DC se namesti v parapetnem kanalu. Kabliranje se izvede nevidno znotraj ohišja omaric!</t>
  </si>
  <si>
    <t>&gt; vse omarice imajo za sprednjim robom nameščeno vgradno linijsko LED svetilko po celotni širini omaric. Skupna dolžina svetilk: 1.800 mm (2x900 mm). Svetila morajo biti energetsko učinkovita in okolju manj škodljiva (npr. A++ certifikat). Napajalnik(e) 12V DC se namesti v v dvojnem hrbtišču omare. Kabliranje se izvede nevidno znotraj ohišja omaric!</t>
  </si>
  <si>
    <t>&gt; vse omarice imajo za sprednjim robom nameščeno vgradno linijsko LED svetilko po celotni širini omaric. Skupna dolžina svetilk: 3.000 mm (1x1.200 + 2x900 mm).Svetila morajo biti energetsko učinkovita in okolju manj škodljiva (npr. A++ certifikat).  Napajalnik(e) 12V DC se namesti v parapetnem kanalu. Kabliranje se izvede nevidno znotraj ohišja omaric!</t>
  </si>
  <si>
    <t>&gt; vse omarice imajo za sprednjim robom nameščeno vgradno linijsko LED svetilko po celotni širini omaric. Skupna dolžina svetilk: 4.500 mm (5x900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</si>
  <si>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3.000 mm (2x600 + 2x900 mm).Svetila morajo biti energetsko učinkovita in okolju manj škodljiva (npr. A++ certifikat).  Napajalnik(e) 12V DC se namesti v parapetnem kanalu. Kabliranje se izvede nevidno znotraj ohišja omaric!</t>
  </si>
  <si>
    <t>&gt; vse omarice imajo za sprednjim robom nameščeno vgradno linijsko LED svetilko po celotni širini omaric. Skupna dolžina svetilk: 3.300 mm (2x600 + 1x900 + 1x1.200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</si>
  <si>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1.800 mm (2x900 mm). Svetila morajo biti energetsko učinkovita in okolju manj škodljiva (npr. A++ certifikat). Napajalnik(e) 12V DC se namesti v parapetnem kanalu. Kabliranje se izvede nevidno znotraj ohišja omaric!</t>
  </si>
  <si>
    <t>&gt; vse omarice imajo za sprednjim robom nameščeno vgradno linijsko LED svetilko po celotni širini omaric. Skupna dolžina svetilk: 2.400 mm (2x1.200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</si>
  <si>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3.000 mm (2x900 + 2x600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</si>
  <si>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900 mm (1x900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</si>
  <si>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1.800 mm (2x900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</si>
  <si>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1.200 mm (1x1.200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</si>
  <si>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1.500 mm (1x600+1x900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</si>
  <si>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3.000 mm (2x600+2x900 mm). Svetila morajo biti energetsko učinkovita in okolju manj škodljiva (npr. A++ certifikat). Napajalnik(e) 12V DC se namesti v parapetnem kanalu pod visečimi omaricami. Kabliranje se izvede nevidno znotraj ohišja omaric!</t>
  </si>
  <si>
    <t>&gt; vse omarice imajo za sprednjim robom nameščeno vgradno linijsko LED svetilko po celotni širini omaric. Svetila morajo biti energetsko učinkovita in okolju manj škodljiva (npr. A++ certifikat). Skupna dolžina svetilk: 600 mm (1x600 mm). Napajalnik(e) 12V DC se namesti v parapetnem kanalu pod visečimi omaricami. Kabliranje se izvede nevidno znotraj ohišja omaric!</t>
  </si>
  <si>
    <t>&gt; vse omarice imajo za sprednjim robom nameščeno vgradno linijsko LED svetilko po celotni širini omaric. Skupna dolžina svetilk: 900 mm (1x900 mm). Svetila morajo biti energetsko učinkovita in okolju manj škodljiva (npr. A++ certifikat). Napajalnik(e) 12V DC se namesti v dvojnem hrbtišču omare. Kabliranje se izvede nevidno znotraj ohišja omaric!</t>
  </si>
  <si>
    <t>&gt; vse omarice imajo za sprednjim robom nameščeno vgradno linijsko LED svetilko po celotni širini omaric. Skupna dolžina svetilk: 1.200 mm (1x1.200 mm). Svetila morajo biti energetsko učinkovita in okolju manj škodljiva (npr. A++ certifikat). Napajalnik(e) 12V DC se namesti v v dvojnem hrbtišču omare. Kabliranje se izvede nevidno znotraj ohišja omaric!</t>
  </si>
  <si>
    <t>&gt; vse omarice imajo za sprednjim robom nameščeno vgradno linijsko LED svetilko po celotni širini omaric. Skupna dolžina svetilk: 3.000 mm (2x900 + 1x1.200 mm). Svetila morajo biti energetsko učinkovita in okolju manj škodljiva (npr. A++ certifikat). Napajalnik(e) 12V DC se namesti v parapetnem kanalu. Kabliranje se izvede nevidno znotraj ohišja omaric!</t>
  </si>
  <si>
    <r>
      <rPr>
        <sz val="10"/>
        <rFont val="Arial"/>
        <family val="2"/>
        <charset val="238"/>
      </rPr>
      <t xml:space="preserve">V skladu z načelom DNSH (Do No Significant Harm) mora biti pri izbiri materialov in tehnoloških rešitev zagotovljena minimalna obremenitev okolja.
-	Uporabljeni materiali morajo biti nizkoemisijski in pridobljeni iz trajnostnih virov (npr. Trespa TopLab+ s certifikati FSC/PEFC, reciklirano nerjaveče jeklo, prašno barvani kovinski elementi brez topil).
-	Vgrajene električne komponente morajo biti energetsko učinkovite (A++ certifikat ali boljše) in omogočati pametno upravljanje porabe energije.
-	Kabliranje in povezave morajo biti izvedene nevidno znotraj konstrukcije opreme, pri čemer mora biti zagotovljena servisna dostopnost.
-	Konstrukcija opreme mora omogočati popravila in ponovno uporabo posameznih komponent, s čimer se podaljšuje življenjska doba izdelkov in zmanjšuje količina odpadkov.
Dobavitelj je dolžan zagotoviti celotno tehnično dokumentacijo, vključno z:
•	Izjavami o skladnosti (CE certifikat) za vse ponujene elemente,
•	Dokazili o obstojnosti materialov na dezinfekcijo s H₂O₂,
•	Poročili o opravljenih testih skladnosti z EU regulativami,
•	Navodili za uporabo in vzdrževanje v slovenskem jeziku.
</t>
    </r>
    <r>
      <rPr>
        <b/>
        <sz val="10"/>
        <rFont val="Arial"/>
        <family val="2"/>
        <charset val="238"/>
      </rPr>
      <t xml:space="preserve">
Zahteve so opredeljene tudi v Splošnih pogojih za dobavo in montažo skopa splošne laboratorijske opreme in so zavezujoče pri dobavi in montaži navedene laboratorijske opreme iz popisa.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</si>
</sst>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20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1" fillId="0" borderId="0" xfId="0" applyNumberFormat="1" applyFont="1"/>
    <xf numFmtId="4" fontId="0" fillId="0" borderId="0" xfId="0" applyNumberForma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4" fontId="3" fillId="2" borderId="3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3" fillId="3" borderId="0" xfId="0" applyFont="1" applyFill="1" applyAlignment="1">
      <alignment horizontal="center" vertical="top"/>
    </xf>
    <xf numFmtId="49" fontId="3" fillId="3" borderId="0" xfId="0" applyNumberFormat="1" applyFont="1" applyFill="1" applyAlignment="1">
      <alignment horizontal="center" vertical="top"/>
    </xf>
    <xf numFmtId="4" fontId="3" fillId="3" borderId="0" xfId="0" applyNumberFormat="1" applyFont="1" applyFill="1" applyAlignment="1">
      <alignment vertical="top"/>
    </xf>
    <xf numFmtId="4" fontId="3" fillId="3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" vertical="top"/>
    </xf>
    <xf numFmtId="4" fontId="3" fillId="2" borderId="0" xfId="0" applyNumberFormat="1" applyFont="1" applyFill="1" applyAlignment="1">
      <alignment vertical="top"/>
    </xf>
    <xf numFmtId="4" fontId="3" fillId="2" borderId="0" xfId="0" applyNumberFormat="1" applyFont="1" applyFill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7" fillId="0" borderId="2" xfId="0" applyFont="1" applyBorder="1"/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4" xfId="0" applyNumberFormat="1" applyFont="1" applyBorder="1"/>
    <xf numFmtId="4" fontId="4" fillId="0" borderId="0" xfId="0" applyNumberFormat="1" applyFont="1"/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0" xfId="0" applyFont="1"/>
    <xf numFmtId="18" fontId="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</cellXfs>
  <cellStyles count="2">
    <cellStyle name="Navadno 2" xfId="1" xr:uid="{F49B4AB5-E1C7-4C28-81FF-F26DD2F4FE9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110219</xdr:colOff>
      <xdr:row>179</xdr:row>
      <xdr:rowOff>43544</xdr:rowOff>
    </xdr:from>
    <xdr:to>
      <xdr:col>2</xdr:col>
      <xdr:colOff>2838589</xdr:colOff>
      <xdr:row>179</xdr:row>
      <xdr:rowOff>2109108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EA22310C-F523-95D4-77C1-5CA0E6D7A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505" y="402025758"/>
          <a:ext cx="2728370" cy="2065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336</xdr:row>
      <xdr:rowOff>276226</xdr:rowOff>
    </xdr:from>
    <xdr:to>
      <xdr:col>2</xdr:col>
      <xdr:colOff>2419350</xdr:colOff>
      <xdr:row>336</xdr:row>
      <xdr:rowOff>2277266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6151EFC-36F1-29FF-03E3-4282423A3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31072926"/>
          <a:ext cx="2324100" cy="200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466725</xdr:colOff>
      <xdr:row>39</xdr:row>
      <xdr:rowOff>219075</xdr:rowOff>
    </xdr:from>
    <xdr:to>
      <xdr:col>2</xdr:col>
      <xdr:colOff>1600200</xdr:colOff>
      <xdr:row>39</xdr:row>
      <xdr:rowOff>1733550</xdr:rowOff>
    </xdr:to>
    <xdr:pic>
      <xdr:nvPicPr>
        <xdr:cNvPr id="2" name="Slika 2" descr="Draining racks, PS">
          <a:extLst>
            <a:ext uri="{FF2B5EF4-FFF2-40B4-BE49-F238E27FC236}">
              <a16:creationId xmlns:a16="http://schemas.microsoft.com/office/drawing/2014/main" id="{4403573C-C4C6-42D3-8F38-84BB31858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8305800"/>
          <a:ext cx="1133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65D8-39DD-4DA0-8517-91E33DF6A80F}">
  <dimension ref="A3:E3814"/>
  <sheetViews>
    <sheetView view="pageBreakPreview" zoomScaleNormal="100" zoomScaleSheetLayoutView="100" workbookViewId="0">
      <selection activeCell="C13" sqref="C13"/>
    </sheetView>
  </sheetViews>
  <sheetFormatPr defaultRowHeight="12.75" x14ac:dyDescent="0.2"/>
  <cols>
    <col min="1" max="1" width="9.7109375" style="5" customWidth="1"/>
    <col min="2" max="2" width="6.7109375" style="5" customWidth="1"/>
    <col min="3" max="3" width="59" style="4" customWidth="1"/>
    <col min="4" max="4" width="17.28515625" style="3" customWidth="1"/>
    <col min="5" max="5" width="16.7109375" style="10" customWidth="1"/>
  </cols>
  <sheetData>
    <row r="3" spans="1:5" ht="15" x14ac:dyDescent="0.2">
      <c r="A3" s="11"/>
      <c r="B3" s="16"/>
      <c r="C3" s="17" t="s">
        <v>0</v>
      </c>
      <c r="D3" s="13"/>
      <c r="E3" s="12"/>
    </row>
    <row r="4" spans="1:5" x14ac:dyDescent="0.2">
      <c r="A4" s="4"/>
      <c r="D4" s="4"/>
    </row>
    <row r="5" spans="1:5" x14ac:dyDescent="0.2">
      <c r="A5" s="6"/>
      <c r="B5" s="6"/>
      <c r="C5" s="7"/>
      <c r="D5" s="7"/>
      <c r="E5" s="9"/>
    </row>
    <row r="6" spans="1:5" x14ac:dyDescent="0.2">
      <c r="A6" s="6"/>
      <c r="B6" s="6"/>
      <c r="C6" s="7"/>
      <c r="D6" s="42"/>
    </row>
    <row r="7" spans="1:5" ht="20.25" x14ac:dyDescent="0.3">
      <c r="A7" s="18"/>
      <c r="B7" s="43"/>
      <c r="C7" s="44" t="s">
        <v>1</v>
      </c>
      <c r="D7" s="45"/>
      <c r="E7" s="19"/>
    </row>
    <row r="8" spans="1:5" ht="20.25" x14ac:dyDescent="0.3">
      <c r="A8" s="18"/>
      <c r="B8" s="43"/>
      <c r="C8" s="46"/>
      <c r="D8" s="45"/>
      <c r="E8" s="19"/>
    </row>
    <row r="9" spans="1:5" ht="25.5" x14ac:dyDescent="0.35">
      <c r="A9" s="18"/>
      <c r="B9" s="21"/>
      <c r="C9" s="22"/>
      <c r="D9" s="57"/>
      <c r="E9" s="19"/>
    </row>
    <row r="10" spans="1:5" ht="14.25" x14ac:dyDescent="0.2">
      <c r="A10" s="18"/>
      <c r="B10" s="18"/>
      <c r="C10" s="20"/>
      <c r="D10" s="14"/>
      <c r="E10" s="19"/>
    </row>
    <row r="11" spans="1:5" ht="14.25" x14ac:dyDescent="0.2">
      <c r="A11" s="18"/>
      <c r="B11" s="18"/>
      <c r="C11" s="20"/>
      <c r="D11" s="14"/>
      <c r="E11" s="19"/>
    </row>
    <row r="12" spans="1:5" ht="20.25" x14ac:dyDescent="0.3">
      <c r="A12" s="18"/>
      <c r="B12" s="47" t="s">
        <v>2</v>
      </c>
      <c r="C12" s="47" t="s">
        <v>3</v>
      </c>
      <c r="D12" s="48">
        <f>'SPLOŠNA LABORATORIJSKA OPREMA'!F4</f>
        <v>0</v>
      </c>
      <c r="E12" s="19"/>
    </row>
    <row r="13" spans="1:5" ht="20.25" x14ac:dyDescent="0.3">
      <c r="A13" s="18"/>
      <c r="B13" s="47"/>
      <c r="C13" s="47"/>
      <c r="D13" s="49"/>
      <c r="E13" s="19"/>
    </row>
    <row r="14" spans="1:5" ht="20.25" x14ac:dyDescent="0.3">
      <c r="A14" s="18"/>
      <c r="B14" s="47" t="s">
        <v>4</v>
      </c>
      <c r="C14" s="47" t="s">
        <v>5</v>
      </c>
      <c r="D14" s="48">
        <f>'SPLOŠNA LABORATORIJSKA OPREMA'!F543</f>
        <v>0</v>
      </c>
      <c r="E14" s="19"/>
    </row>
    <row r="15" spans="1:5" ht="20.25" x14ac:dyDescent="0.3">
      <c r="A15" s="18"/>
      <c r="B15" s="47"/>
      <c r="C15" s="47"/>
      <c r="D15" s="49"/>
      <c r="E15" s="19"/>
    </row>
    <row r="16" spans="1:5" ht="20.25" x14ac:dyDescent="0.3">
      <c r="A16" s="18"/>
      <c r="B16" s="47" t="s">
        <v>6</v>
      </c>
      <c r="C16" s="47" t="s">
        <v>7</v>
      </c>
      <c r="D16" s="48">
        <f>'SPLOŠNA LABORATORIJSKA OPREMA'!F1369</f>
        <v>0</v>
      </c>
      <c r="E16" s="19"/>
    </row>
    <row r="17" spans="1:5" ht="20.25" x14ac:dyDescent="0.3">
      <c r="A17" s="18"/>
      <c r="B17" s="47"/>
      <c r="C17" s="47"/>
      <c r="D17" s="49"/>
      <c r="E17" s="19"/>
    </row>
    <row r="18" spans="1:5" ht="20.25" x14ac:dyDescent="0.3">
      <c r="A18" s="18"/>
      <c r="B18" s="47" t="s">
        <v>8</v>
      </c>
      <c r="C18" s="47" t="s">
        <v>859</v>
      </c>
      <c r="D18" s="48">
        <f>'SPLOŠNA LABORATORIJSKA OPREMA'!F2450</f>
        <v>0</v>
      </c>
      <c r="E18" s="19"/>
    </row>
    <row r="19" spans="1:5" ht="20.25" x14ac:dyDescent="0.3">
      <c r="A19" s="18"/>
      <c r="B19" s="47"/>
      <c r="C19" s="47"/>
      <c r="D19" s="49"/>
      <c r="E19" s="19"/>
    </row>
    <row r="20" spans="1:5" ht="20.25" x14ac:dyDescent="0.3">
      <c r="A20" s="18"/>
      <c r="B20" s="47" t="s">
        <v>9</v>
      </c>
      <c r="C20" s="47" t="s">
        <v>10</v>
      </c>
      <c r="D20" s="48">
        <f>(D12+D14+D16+D18)*0.03</f>
        <v>0</v>
      </c>
      <c r="E20" s="19"/>
    </row>
    <row r="21" spans="1:5" ht="21" thickBot="1" x14ac:dyDescent="0.35">
      <c r="A21" s="18"/>
      <c r="B21" s="47"/>
      <c r="C21" s="47"/>
      <c r="D21" s="49"/>
      <c r="E21" s="19"/>
    </row>
    <row r="22" spans="1:5" ht="21.75" thickTop="1" thickBot="1" x14ac:dyDescent="0.35">
      <c r="A22" s="50"/>
      <c r="B22" s="51" t="s">
        <v>11</v>
      </c>
      <c r="C22" s="52" t="s">
        <v>12</v>
      </c>
      <c r="D22" s="53">
        <f>SUM(D12:D20)</f>
        <v>0</v>
      </c>
      <c r="E22" s="54"/>
    </row>
    <row r="23" spans="1:5" ht="21.75" thickTop="1" thickBot="1" x14ac:dyDescent="0.35">
      <c r="A23" s="18"/>
      <c r="B23" s="47"/>
      <c r="C23" s="47"/>
      <c r="D23" s="49"/>
      <c r="E23" s="19"/>
    </row>
    <row r="24" spans="1:5" ht="21.75" thickTop="1" thickBot="1" x14ac:dyDescent="0.35">
      <c r="A24" s="18"/>
      <c r="B24" s="47" t="s">
        <v>13</v>
      </c>
      <c r="C24" s="47" t="s">
        <v>14</v>
      </c>
      <c r="D24" s="53">
        <f>D22*0.22</f>
        <v>0</v>
      </c>
      <c r="E24" s="19"/>
    </row>
    <row r="25" spans="1:5" ht="21.75" thickTop="1" thickBot="1" x14ac:dyDescent="0.35">
      <c r="A25" s="18"/>
      <c r="B25" s="47"/>
      <c r="C25" s="55"/>
      <c r="D25" s="56"/>
      <c r="E25" s="19"/>
    </row>
    <row r="26" spans="1:5" ht="21.75" thickTop="1" thickBot="1" x14ac:dyDescent="0.35">
      <c r="A26" s="50"/>
      <c r="B26" s="51" t="s">
        <v>15</v>
      </c>
      <c r="C26" s="52" t="s">
        <v>16</v>
      </c>
      <c r="D26" s="53">
        <f>SUM(D22:D25)</f>
        <v>0</v>
      </c>
      <c r="E26" s="54"/>
    </row>
    <row r="27" spans="1:5" ht="26.25" thickTop="1" x14ac:dyDescent="0.35">
      <c r="A27" s="18"/>
      <c r="B27" s="21"/>
      <c r="C27" s="22"/>
      <c r="D27" s="57"/>
      <c r="E27" s="19"/>
    </row>
    <row r="28" spans="1:5" ht="25.5" x14ac:dyDescent="0.35">
      <c r="A28" s="18"/>
      <c r="B28" s="21"/>
      <c r="C28" s="22"/>
      <c r="D28" s="57"/>
      <c r="E28" s="19"/>
    </row>
    <row r="29" spans="1:5" ht="25.5" x14ac:dyDescent="0.35">
      <c r="A29" s="18"/>
      <c r="B29" s="21"/>
      <c r="C29" s="22"/>
      <c r="D29" s="57"/>
      <c r="E29" s="19"/>
    </row>
    <row r="30" spans="1:5" ht="25.5" x14ac:dyDescent="0.35">
      <c r="A30" s="18"/>
      <c r="B30" s="21"/>
      <c r="C30" s="22"/>
      <c r="D30" s="57"/>
      <c r="E30" s="19"/>
    </row>
    <row r="31" spans="1:5" ht="25.5" x14ac:dyDescent="0.35">
      <c r="A31" s="18"/>
      <c r="B31" s="21"/>
      <c r="C31" s="22"/>
      <c r="D31" s="57"/>
      <c r="E31" s="19"/>
    </row>
    <row r="32" spans="1:5" ht="14.25" x14ac:dyDescent="0.2">
      <c r="A32" s="18"/>
      <c r="B32" s="18"/>
      <c r="C32" s="20"/>
      <c r="D32" s="14"/>
      <c r="E32" s="19"/>
    </row>
    <row r="33" spans="1:5" ht="14.25" x14ac:dyDescent="0.2">
      <c r="A33" s="18"/>
      <c r="B33" s="18"/>
      <c r="C33" s="20"/>
      <c r="D33" s="14"/>
      <c r="E33" s="19"/>
    </row>
    <row r="34" spans="1:5" ht="14.25" x14ac:dyDescent="0.2">
      <c r="A34" s="18"/>
      <c r="B34" s="18"/>
      <c r="C34" s="20"/>
      <c r="D34" s="14"/>
      <c r="E34" s="19"/>
    </row>
    <row r="35" spans="1:5" ht="14.25" x14ac:dyDescent="0.2">
      <c r="A35" s="18"/>
      <c r="B35" s="18"/>
      <c r="C35" s="20"/>
      <c r="D35" s="15"/>
      <c r="E35" s="19"/>
    </row>
    <row r="36" spans="1:5" ht="14.25" x14ac:dyDescent="0.2">
      <c r="A36" s="18"/>
      <c r="B36" s="18"/>
      <c r="C36" s="20"/>
      <c r="D36" s="14"/>
      <c r="E36" s="19"/>
    </row>
    <row r="37" spans="1:5" ht="14.25" x14ac:dyDescent="0.2">
      <c r="A37" s="18"/>
      <c r="B37" s="18"/>
      <c r="C37" s="20"/>
      <c r="D37" s="14"/>
      <c r="E37" s="19"/>
    </row>
    <row r="38" spans="1:5" ht="14.25" x14ac:dyDescent="0.2">
      <c r="A38" s="18"/>
      <c r="B38" s="18"/>
      <c r="C38" s="20"/>
      <c r="D38" s="14"/>
      <c r="E38" s="19"/>
    </row>
    <row r="39" spans="1:5" ht="14.25" x14ac:dyDescent="0.2">
      <c r="A39" s="18"/>
      <c r="B39" s="18"/>
      <c r="C39" s="20"/>
      <c r="D39" s="15"/>
      <c r="E39" s="19"/>
    </row>
    <row r="40" spans="1:5" ht="14.25" x14ac:dyDescent="0.2">
      <c r="A40" s="18"/>
      <c r="B40" s="18"/>
      <c r="C40" s="20"/>
      <c r="D40" s="14"/>
      <c r="E40" s="19"/>
    </row>
    <row r="41" spans="1:5" ht="14.25" x14ac:dyDescent="0.2">
      <c r="A41" s="18"/>
      <c r="B41" s="18"/>
      <c r="C41" s="20"/>
      <c r="D41" s="15"/>
      <c r="E41" s="19"/>
    </row>
    <row r="42" spans="1:5" x14ac:dyDescent="0.2">
      <c r="A42" s="6"/>
      <c r="B42" s="6"/>
      <c r="C42" s="7"/>
    </row>
    <row r="43" spans="1:5" x14ac:dyDescent="0.2">
      <c r="A43" s="6"/>
      <c r="B43" s="6"/>
      <c r="C43" s="7"/>
    </row>
    <row r="151" spans="4:4" x14ac:dyDescent="0.2">
      <c r="D151" s="8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28"/>
    </row>
    <row r="177" spans="4:4" x14ac:dyDescent="0.2">
      <c r="D177" s="28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58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59"/>
    </row>
    <row r="213" spans="4:4" x14ac:dyDescent="0.2">
      <c r="D213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59"/>
    </row>
    <row r="312" spans="4:4" x14ac:dyDescent="0.2">
      <c r="D312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59"/>
    </row>
    <row r="411" spans="4:4" x14ac:dyDescent="0.2">
      <c r="D411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58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59"/>
    </row>
    <row r="473" spans="4:4" x14ac:dyDescent="0.2">
      <c r="D473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59"/>
    </row>
    <row r="572" spans="4:4" x14ac:dyDescent="0.2">
      <c r="D572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59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59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59"/>
    </row>
    <row r="1124" spans="4:4" x14ac:dyDescent="0.2">
      <c r="D1124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58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59"/>
    </row>
    <row r="1185" spans="4:4" x14ac:dyDescent="0.2">
      <c r="D1185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59"/>
    </row>
    <row r="1265" spans="4:4" x14ac:dyDescent="0.2">
      <c r="D1265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59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59"/>
    </row>
    <row r="1411" spans="4:4" x14ac:dyDescent="0.2">
      <c r="D141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59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21" spans="4:4" x14ac:dyDescent="0.2">
      <c r="D2221" s="2"/>
    </row>
    <row r="2224" spans="4:4" x14ac:dyDescent="0.2">
      <c r="D2224" s="2"/>
    </row>
    <row r="2231" spans="4:4" x14ac:dyDescent="0.2">
      <c r="D2231" s="2"/>
    </row>
    <row r="2236" spans="4:4" x14ac:dyDescent="0.2">
      <c r="D2236" s="2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9" spans="4:4" x14ac:dyDescent="0.2">
      <c r="D2289" s="2"/>
    </row>
    <row r="2292" spans="4:4" x14ac:dyDescent="0.2">
      <c r="D2292" s="2"/>
    </row>
    <row r="2299" spans="4:4" x14ac:dyDescent="0.2">
      <c r="D2299" s="2"/>
    </row>
    <row r="2304" spans="4:4" x14ac:dyDescent="0.2">
      <c r="D2304" s="2"/>
    </row>
    <row r="2313" spans="4:4" x14ac:dyDescent="0.2">
      <c r="D2313" s="1"/>
    </row>
    <row r="2321" spans="4:4" x14ac:dyDescent="0.2">
      <c r="D2321" s="2"/>
    </row>
    <row r="2324" spans="4:4" x14ac:dyDescent="0.2">
      <c r="D2324" s="2"/>
    </row>
    <row r="2331" spans="4:4" x14ac:dyDescent="0.2">
      <c r="D2331" s="2"/>
    </row>
    <row r="2336" spans="4:4" x14ac:dyDescent="0.2">
      <c r="D2336" s="2"/>
    </row>
    <row r="2345" spans="4:4" x14ac:dyDescent="0.2">
      <c r="D2345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59"/>
    </row>
    <row r="2487" spans="4:4" x14ac:dyDescent="0.2">
      <c r="D2487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59"/>
    </row>
    <row r="2583" spans="4:4" x14ac:dyDescent="0.2">
      <c r="D2583" s="1"/>
    </row>
    <row r="2591" spans="4:4" x14ac:dyDescent="0.2">
      <c r="D2591" s="2"/>
    </row>
    <row r="2594" spans="4:4" x14ac:dyDescent="0.2">
      <c r="D2594" s="2"/>
    </row>
    <row r="2601" spans="4:4" x14ac:dyDescent="0.2">
      <c r="D2601" s="2"/>
    </row>
    <row r="2606" spans="4:4" x14ac:dyDescent="0.2">
      <c r="D2606" s="2"/>
    </row>
    <row r="2623" spans="4:4" x14ac:dyDescent="0.2">
      <c r="D2623" s="2"/>
    </row>
    <row r="2626" spans="4:4" x14ac:dyDescent="0.2">
      <c r="D2626" s="2"/>
    </row>
    <row r="2633" spans="4:4" x14ac:dyDescent="0.2">
      <c r="D2633" s="2"/>
    </row>
    <row r="2638" spans="4:4" x14ac:dyDescent="0.2">
      <c r="D2638" s="2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58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59"/>
    </row>
    <row r="3092" spans="4:4" x14ac:dyDescent="0.2">
      <c r="D3092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59"/>
    </row>
    <row r="3189" spans="4:4" x14ac:dyDescent="0.2">
      <c r="D3189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58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59"/>
    </row>
    <row r="3399" spans="4:4" x14ac:dyDescent="0.2">
      <c r="D3399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59"/>
    </row>
    <row r="3496" spans="4:4" x14ac:dyDescent="0.2">
      <c r="D3496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7" spans="4:4" x14ac:dyDescent="0.2">
      <c r="D3557" s="1"/>
    </row>
    <row r="3558" spans="4:4" x14ac:dyDescent="0.2">
      <c r="D3558" s="1"/>
    </row>
    <row r="3567" spans="4:4" x14ac:dyDescent="0.2">
      <c r="D3567" s="1"/>
    </row>
    <row r="3568" spans="4:4" x14ac:dyDescent="0.2">
      <c r="D3568" s="1"/>
    </row>
    <row r="3578" spans="4:4" x14ac:dyDescent="0.2">
      <c r="D3578" s="1"/>
    </row>
    <row r="3579" spans="4:4" x14ac:dyDescent="0.2">
      <c r="D3579" s="1"/>
    </row>
    <row r="3588" spans="4:4" x14ac:dyDescent="0.2">
      <c r="D3588" s="1"/>
    </row>
    <row r="3589" spans="4:4" x14ac:dyDescent="0.2">
      <c r="D3589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58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59"/>
    </row>
    <row r="3671" spans="4:4" x14ac:dyDescent="0.2">
      <c r="D3671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59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</sheetData>
  <sheetProtection algorithmName="SHA-512" hashValue="vs2CmWLGaeyWdxvKuIDjPAFbqgkIousNUUXtbPIAmokoEisYHqTvfIjgBqttslCRapDb+HiEfR3jsmxD6PUPHg==" saltValue="D+iTo9Cd95F4b/wS1UrPJg==" spinCount="100000" sheet="1" objects="1" scenarios="1"/>
  <pageMargins left="0.7" right="0.7" top="0.75" bottom="0.75" header="0.3" footer="0.3"/>
  <pageSetup paperSize="9" scale="81" orientation="portrait" r:id="rId1"/>
  <headerFooter>
    <oddHeader>&amp;LPOPIS SPLOŠNE LABORATORIJSKE OPREME
IZDELAL: BIRO ARCUS D.O.O.&amp;R23-218 - SDGV
GOZDARSKI INŠTITUT SLOVENIJE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46DB-5ABE-4471-A9BD-2F342F5F0CBE}">
  <sheetPr>
    <pageSetUpPr fitToPage="1"/>
  </sheetPr>
  <dimension ref="A1:M2531"/>
  <sheetViews>
    <sheetView tabSelected="1" view="pageBreakPreview" zoomScaleNormal="100" zoomScaleSheetLayoutView="100" workbookViewId="0">
      <selection activeCell="F1" activeCellId="1" sqref="A1:D1048576 F1:F1048576"/>
    </sheetView>
  </sheetViews>
  <sheetFormatPr defaultRowHeight="12.75" x14ac:dyDescent="0.2"/>
  <cols>
    <col min="1" max="1" width="11.7109375" style="29" customWidth="1"/>
    <col min="2" max="2" width="13.7109375" style="41" customWidth="1"/>
    <col min="3" max="3" width="87.570312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23"/>
      <c r="B1" s="24"/>
      <c r="C1" s="63" t="s">
        <v>861</v>
      </c>
      <c r="D1" s="25"/>
      <c r="E1" s="26" t="s">
        <v>12</v>
      </c>
      <c r="F1" s="27"/>
    </row>
    <row r="2" spans="1:6" ht="330" customHeight="1" x14ac:dyDescent="0.2">
      <c r="A2" s="41"/>
      <c r="B2" s="40"/>
      <c r="C2" s="1" t="s">
        <v>1001</v>
      </c>
      <c r="D2" s="41"/>
      <c r="E2" s="60"/>
      <c r="F2" s="61"/>
    </row>
    <row r="3" spans="1:6" ht="264" customHeight="1" x14ac:dyDescent="0.2">
      <c r="A3" s="41"/>
      <c r="B3" s="40"/>
      <c r="C3" s="62" t="s">
        <v>1029</v>
      </c>
      <c r="D3" s="41"/>
      <c r="E3" s="60"/>
      <c r="F3" s="61"/>
    </row>
    <row r="4" spans="1:6" x14ac:dyDescent="0.2">
      <c r="A4" s="33"/>
      <c r="B4" s="34"/>
      <c r="C4" s="64" t="s">
        <v>860</v>
      </c>
      <c r="D4" s="33"/>
      <c r="E4" s="35"/>
      <c r="F4" s="36">
        <f>SUM(F7:F539)</f>
        <v>0</v>
      </c>
    </row>
    <row r="5" spans="1:6" ht="14.25" customHeight="1" x14ac:dyDescent="0.2">
      <c r="B5" s="40"/>
      <c r="C5" s="1"/>
      <c r="D5" s="29"/>
      <c r="E5" s="32"/>
      <c r="F5" s="31"/>
    </row>
    <row r="6" spans="1:6" x14ac:dyDescent="0.2">
      <c r="A6" s="37" t="s">
        <v>709</v>
      </c>
      <c r="B6" s="37"/>
      <c r="C6" s="65" t="s">
        <v>723</v>
      </c>
      <c r="D6" s="37"/>
      <c r="E6" s="38"/>
      <c r="F6" s="39"/>
    </row>
    <row r="7" spans="1:6" ht="25.5" x14ac:dyDescent="0.2">
      <c r="A7" s="29" t="s">
        <v>709</v>
      </c>
      <c r="B7" s="40" t="s">
        <v>710</v>
      </c>
      <c r="C7" s="62" t="s">
        <v>711</v>
      </c>
      <c r="D7" s="29">
        <v>1</v>
      </c>
      <c r="E7" s="28"/>
      <c r="F7" s="31">
        <f>IF(D7&gt;0,D7*E7," ")</f>
        <v>0</v>
      </c>
    </row>
    <row r="8" spans="1:6" x14ac:dyDescent="0.2">
      <c r="B8" s="40"/>
      <c r="C8" s="62" t="s">
        <v>23</v>
      </c>
      <c r="D8" s="29"/>
      <c r="E8" s="32"/>
      <c r="F8" s="31" t="str">
        <f t="shared" ref="F8:F18" si="0">IF(D8&gt;0,D8*E8," ")</f>
        <v xml:space="preserve"> </v>
      </c>
    </row>
    <row r="9" spans="1:6" ht="29.25" customHeight="1" x14ac:dyDescent="0.2">
      <c r="B9" s="40"/>
      <c r="C9" s="62" t="s">
        <v>722</v>
      </c>
      <c r="D9" s="29"/>
      <c r="E9" s="32"/>
      <c r="F9" s="31" t="str">
        <f t="shared" si="0"/>
        <v xml:space="preserve"> </v>
      </c>
    </row>
    <row r="10" spans="1:6" ht="25.5" customHeight="1" x14ac:dyDescent="0.2">
      <c r="B10" s="40"/>
      <c r="C10" s="1" t="s">
        <v>714</v>
      </c>
      <c r="D10" s="29"/>
      <c r="E10" s="32"/>
      <c r="F10" s="31" t="str">
        <f t="shared" si="0"/>
        <v xml:space="preserve"> </v>
      </c>
    </row>
    <row r="11" spans="1:6" x14ac:dyDescent="0.2">
      <c r="B11" s="40"/>
      <c r="C11" s="1" t="s">
        <v>444</v>
      </c>
      <c r="D11" s="29"/>
      <c r="E11" s="32"/>
      <c r="F11" s="31" t="str">
        <f t="shared" si="0"/>
        <v xml:space="preserve"> </v>
      </c>
    </row>
    <row r="12" spans="1:6" ht="15.75" customHeight="1" x14ac:dyDescent="0.2">
      <c r="C12" s="62" t="s">
        <v>29</v>
      </c>
      <c r="F12" s="31" t="str">
        <f t="shared" si="0"/>
        <v xml:space="preserve"> </v>
      </c>
    </row>
    <row r="13" spans="1:6" x14ac:dyDescent="0.2">
      <c r="C13" s="1" t="s">
        <v>118</v>
      </c>
      <c r="F13" s="31" t="str">
        <f t="shared" si="0"/>
        <v xml:space="preserve"> </v>
      </c>
    </row>
    <row r="14" spans="1:6" x14ac:dyDescent="0.2">
      <c r="C14" s="62" t="s">
        <v>25</v>
      </c>
      <c r="F14" s="31" t="str">
        <f t="shared" si="0"/>
        <v xml:space="preserve"> </v>
      </c>
    </row>
    <row r="15" spans="1:6" x14ac:dyDescent="0.2">
      <c r="B15" s="40"/>
      <c r="C15" s="1" t="s">
        <v>606</v>
      </c>
      <c r="D15" s="29"/>
      <c r="E15" s="32"/>
      <c r="F15" s="31" t="str">
        <f t="shared" si="0"/>
        <v xml:space="preserve"> </v>
      </c>
    </row>
    <row r="16" spans="1:6" x14ac:dyDescent="0.2">
      <c r="B16" s="40"/>
      <c r="C16" s="1" t="s">
        <v>189</v>
      </c>
      <c r="D16" s="29"/>
      <c r="E16" s="32"/>
      <c r="F16" s="31" t="str">
        <f t="shared" si="0"/>
        <v xml:space="preserve"> </v>
      </c>
    </row>
    <row r="17" spans="1:6" x14ac:dyDescent="0.2">
      <c r="B17" s="40"/>
      <c r="C17" s="1" t="s">
        <v>28</v>
      </c>
      <c r="D17" s="29"/>
      <c r="E17" s="32"/>
      <c r="F17" s="31" t="str">
        <f t="shared" si="0"/>
        <v xml:space="preserve"> </v>
      </c>
    </row>
    <row r="18" spans="1:6" x14ac:dyDescent="0.2">
      <c r="B18" s="40"/>
      <c r="C18" s="1" t="s">
        <v>263</v>
      </c>
      <c r="D18" s="29"/>
      <c r="E18" s="32"/>
      <c r="F18" s="31" t="str">
        <f t="shared" si="0"/>
        <v xml:space="preserve"> </v>
      </c>
    </row>
    <row r="19" spans="1:6" x14ac:dyDescent="0.2">
      <c r="B19" s="40"/>
      <c r="C19" s="62" t="s">
        <v>112</v>
      </c>
      <c r="D19" s="29"/>
      <c r="E19" s="32"/>
      <c r="F19" s="31" t="str">
        <f t="shared" ref="F19:F71" si="1">IF(D19&gt;0,D19*E19," ")</f>
        <v xml:space="preserve"> </v>
      </c>
    </row>
    <row r="20" spans="1:6" ht="27" customHeight="1" x14ac:dyDescent="0.2">
      <c r="B20" s="40"/>
      <c r="C20" s="1" t="s">
        <v>717</v>
      </c>
      <c r="D20" s="29"/>
      <c r="E20" s="32"/>
      <c r="F20" s="31" t="str">
        <f t="shared" si="1"/>
        <v xml:space="preserve"> </v>
      </c>
    </row>
    <row r="21" spans="1:6" ht="15.75" customHeight="1" x14ac:dyDescent="0.2">
      <c r="B21" s="40"/>
      <c r="C21" s="1" t="s">
        <v>718</v>
      </c>
      <c r="D21" s="29"/>
      <c r="E21" s="32"/>
      <c r="F21" s="31" t="str">
        <f t="shared" si="1"/>
        <v xml:space="preserve"> </v>
      </c>
    </row>
    <row r="22" spans="1:6" ht="15" customHeight="1" x14ac:dyDescent="0.2">
      <c r="C22" s="62" t="s">
        <v>31</v>
      </c>
      <c r="F22" s="31" t="str">
        <f t="shared" si="1"/>
        <v xml:space="preserve"> </v>
      </c>
    </row>
    <row r="23" spans="1:6" x14ac:dyDescent="0.2">
      <c r="B23" s="40"/>
      <c r="C23" s="1" t="s">
        <v>147</v>
      </c>
      <c r="D23" s="29"/>
      <c r="E23" s="28"/>
      <c r="F23" s="31" t="str">
        <f t="shared" si="1"/>
        <v xml:space="preserve"> </v>
      </c>
    </row>
    <row r="24" spans="1:6" x14ac:dyDescent="0.2">
      <c r="B24" s="40"/>
      <c r="C24" s="1" t="s">
        <v>192</v>
      </c>
      <c r="D24" s="29"/>
      <c r="E24" s="28"/>
      <c r="F24" s="31" t="str">
        <f t="shared" si="1"/>
        <v xml:space="preserve"> </v>
      </c>
    </row>
    <row r="25" spans="1:6" x14ac:dyDescent="0.2">
      <c r="B25" s="40"/>
      <c r="C25" s="62" t="s">
        <v>41</v>
      </c>
      <c r="D25" s="29"/>
      <c r="E25" s="32"/>
      <c r="F25" s="31" t="str">
        <f t="shared" si="1"/>
        <v xml:space="preserve"> </v>
      </c>
    </row>
    <row r="26" spans="1:6" x14ac:dyDescent="0.2">
      <c r="B26" s="40"/>
      <c r="C26" s="1" t="s">
        <v>258</v>
      </c>
      <c r="D26" s="29"/>
      <c r="E26" s="32"/>
      <c r="F26" s="31" t="str">
        <f t="shared" si="1"/>
        <v xml:space="preserve"> </v>
      </c>
    </row>
    <row r="27" spans="1:6" s="28" customFormat="1" x14ac:dyDescent="0.2">
      <c r="A27" s="29"/>
      <c r="B27" s="30"/>
      <c r="C27" s="1" t="s">
        <v>712</v>
      </c>
      <c r="D27" s="29"/>
      <c r="F27" s="31" t="str">
        <f t="shared" si="1"/>
        <v xml:space="preserve"> </v>
      </c>
    </row>
    <row r="28" spans="1:6" x14ac:dyDescent="0.2">
      <c r="B28" s="40"/>
      <c r="C28" s="1" t="s">
        <v>190</v>
      </c>
      <c r="D28" s="29"/>
      <c r="E28" s="32"/>
      <c r="F28" s="31" t="str">
        <f t="shared" si="1"/>
        <v xml:space="preserve"> </v>
      </c>
    </row>
    <row r="29" spans="1:6" s="28" customFormat="1" x14ac:dyDescent="0.2">
      <c r="A29" s="29"/>
      <c r="B29" s="30"/>
      <c r="C29" s="1" t="s">
        <v>148</v>
      </c>
      <c r="D29" s="29"/>
      <c r="E29" s="32"/>
      <c r="F29" s="31" t="str">
        <f t="shared" si="1"/>
        <v xml:space="preserve"> </v>
      </c>
    </row>
    <row r="30" spans="1:6" s="28" customFormat="1" ht="15" customHeight="1" x14ac:dyDescent="0.2">
      <c r="A30" s="29"/>
      <c r="B30" s="30"/>
      <c r="C30" s="1" t="s">
        <v>149</v>
      </c>
      <c r="D30" s="29"/>
      <c r="E30" s="32"/>
      <c r="F30" s="31" t="str">
        <f t="shared" si="1"/>
        <v xml:space="preserve"> </v>
      </c>
    </row>
    <row r="31" spans="1:6" x14ac:dyDescent="0.2">
      <c r="B31" s="40"/>
      <c r="C31" s="62" t="s">
        <v>47</v>
      </c>
      <c r="D31" s="29"/>
      <c r="E31" s="32"/>
      <c r="F31" s="31" t="str">
        <f t="shared" si="1"/>
        <v xml:space="preserve"> </v>
      </c>
    </row>
    <row r="32" spans="1:6" x14ac:dyDescent="0.2">
      <c r="B32" s="40"/>
      <c r="C32" s="1" t="s">
        <v>590</v>
      </c>
      <c r="D32" s="29"/>
      <c r="E32" s="28"/>
      <c r="F32" s="31" t="str">
        <f t="shared" si="1"/>
        <v xml:space="preserve"> </v>
      </c>
    </row>
    <row r="33" spans="1:6" x14ac:dyDescent="0.2">
      <c r="B33" s="40"/>
      <c r="C33" s="1" t="s">
        <v>672</v>
      </c>
      <c r="D33" s="29"/>
      <c r="E33" s="28"/>
      <c r="F33" s="31" t="str">
        <f t="shared" si="1"/>
        <v xml:space="preserve"> </v>
      </c>
    </row>
    <row r="34" spans="1:6" x14ac:dyDescent="0.2">
      <c r="B34" s="40"/>
      <c r="C34" s="1" t="s">
        <v>713</v>
      </c>
      <c r="D34" s="29"/>
      <c r="E34" s="28"/>
      <c r="F34" s="31" t="str">
        <f t="shared" si="1"/>
        <v xml:space="preserve"> </v>
      </c>
    </row>
    <row r="35" spans="1:6" ht="55.5" customHeight="1" x14ac:dyDescent="0.2">
      <c r="B35" s="40"/>
      <c r="C35" s="62" t="s">
        <v>1002</v>
      </c>
      <c r="D35" s="29"/>
      <c r="E35" s="28"/>
      <c r="F35" s="31" t="str">
        <f t="shared" si="1"/>
        <v xml:space="preserve"> </v>
      </c>
    </row>
    <row r="36" spans="1:6" s="28" customFormat="1" x14ac:dyDescent="0.2">
      <c r="A36" s="29"/>
      <c r="B36" s="30"/>
      <c r="C36" s="60" t="s">
        <v>213</v>
      </c>
      <c r="D36" s="29"/>
      <c r="E36" s="32"/>
      <c r="F36" s="31" t="str">
        <f t="shared" si="1"/>
        <v xml:space="preserve"> </v>
      </c>
    </row>
    <row r="37" spans="1:6" ht="28.5" customHeight="1" x14ac:dyDescent="0.2">
      <c r="B37" s="29"/>
      <c r="C37" s="1" t="s">
        <v>369</v>
      </c>
      <c r="F37" s="31" t="str">
        <f t="shared" si="1"/>
        <v xml:space="preserve"> </v>
      </c>
    </row>
    <row r="38" spans="1:6" x14ac:dyDescent="0.2">
      <c r="B38" s="40"/>
      <c r="C38" s="1" t="s">
        <v>214</v>
      </c>
      <c r="D38" s="29"/>
      <c r="E38" s="32"/>
      <c r="F38" s="31" t="str">
        <f t="shared" si="1"/>
        <v xml:space="preserve"> </v>
      </c>
    </row>
    <row r="39" spans="1:6" x14ac:dyDescent="0.2">
      <c r="B39" s="40"/>
      <c r="C39" s="1" t="s">
        <v>313</v>
      </c>
      <c r="D39" s="29"/>
      <c r="E39" s="32"/>
      <c r="F39" s="31" t="str">
        <f t="shared" si="1"/>
        <v xml:space="preserve"> </v>
      </c>
    </row>
    <row r="40" spans="1:6" ht="146.25" customHeight="1" x14ac:dyDescent="0.2">
      <c r="B40" s="29"/>
      <c r="C40" s="62" t="s">
        <v>843</v>
      </c>
      <c r="F40" s="31" t="str">
        <f t="shared" si="1"/>
        <v xml:space="preserve"> </v>
      </c>
    </row>
    <row r="41" spans="1:6" x14ac:dyDescent="0.2">
      <c r="B41" s="40"/>
      <c r="C41" s="1"/>
      <c r="D41" s="29"/>
      <c r="E41" s="32"/>
      <c r="F41" s="31" t="str">
        <f t="shared" si="1"/>
        <v xml:space="preserve"> </v>
      </c>
    </row>
    <row r="42" spans="1:6" x14ac:dyDescent="0.2">
      <c r="A42" s="29" t="s">
        <v>709</v>
      </c>
      <c r="B42" s="40" t="s">
        <v>715</v>
      </c>
      <c r="C42" s="62" t="s">
        <v>716</v>
      </c>
      <c r="D42" s="29">
        <v>1</v>
      </c>
      <c r="E42" s="28"/>
      <c r="F42" s="31">
        <f t="shared" si="1"/>
        <v>0</v>
      </c>
    </row>
    <row r="43" spans="1:6" x14ac:dyDescent="0.2">
      <c r="B43" s="40"/>
      <c r="C43" s="62" t="s">
        <v>23</v>
      </c>
      <c r="D43" s="29"/>
      <c r="E43" s="32"/>
      <c r="F43" s="31" t="str">
        <f t="shared" si="1"/>
        <v xml:space="preserve"> </v>
      </c>
    </row>
    <row r="44" spans="1:6" ht="15.75" customHeight="1" x14ac:dyDescent="0.2">
      <c r="C44" s="62" t="s">
        <v>29</v>
      </c>
      <c r="F44" s="31" t="str">
        <f t="shared" si="1"/>
        <v xml:space="preserve"> </v>
      </c>
    </row>
    <row r="45" spans="1:6" x14ac:dyDescent="0.2">
      <c r="C45" s="1" t="s">
        <v>197</v>
      </c>
      <c r="F45" s="31" t="str">
        <f t="shared" si="1"/>
        <v xml:space="preserve"> </v>
      </c>
    </row>
    <row r="46" spans="1:6" x14ac:dyDescent="0.2">
      <c r="C46" s="62" t="s">
        <v>31</v>
      </c>
      <c r="F46" s="31" t="str">
        <f t="shared" si="1"/>
        <v xml:space="preserve"> </v>
      </c>
    </row>
    <row r="47" spans="1:6" x14ac:dyDescent="0.2">
      <c r="C47" s="1" t="s">
        <v>201</v>
      </c>
      <c r="F47" s="31" t="str">
        <f t="shared" si="1"/>
        <v xml:space="preserve"> </v>
      </c>
    </row>
    <row r="48" spans="1:6" x14ac:dyDescent="0.2">
      <c r="C48" s="62" t="s">
        <v>36</v>
      </c>
      <c r="F48" s="31" t="str">
        <f t="shared" si="1"/>
        <v xml:space="preserve"> </v>
      </c>
    </row>
    <row r="49" spans="1:6" x14ac:dyDescent="0.2">
      <c r="C49" s="1" t="s">
        <v>269</v>
      </c>
      <c r="F49" s="31" t="str">
        <f t="shared" si="1"/>
        <v xml:space="preserve"> </v>
      </c>
    </row>
    <row r="50" spans="1:6" x14ac:dyDescent="0.2">
      <c r="C50" s="62"/>
      <c r="F50" s="31" t="str">
        <f t="shared" si="1"/>
        <v xml:space="preserve"> </v>
      </c>
    </row>
    <row r="51" spans="1:6" x14ac:dyDescent="0.2">
      <c r="A51" s="29" t="s">
        <v>709</v>
      </c>
      <c r="B51" s="40" t="s">
        <v>719</v>
      </c>
      <c r="C51" s="62" t="s">
        <v>319</v>
      </c>
      <c r="D51" s="29">
        <v>1</v>
      </c>
      <c r="E51" s="28"/>
      <c r="F51" s="31">
        <f t="shared" si="1"/>
        <v>0</v>
      </c>
    </row>
    <row r="52" spans="1:6" x14ac:dyDescent="0.2">
      <c r="B52" s="40"/>
      <c r="C52" s="62" t="s">
        <v>23</v>
      </c>
      <c r="D52" s="29"/>
      <c r="E52" s="32"/>
      <c r="F52" s="31" t="str">
        <f t="shared" si="1"/>
        <v xml:space="preserve"> </v>
      </c>
    </row>
    <row r="53" spans="1:6" ht="15.75" customHeight="1" x14ac:dyDescent="0.2">
      <c r="C53" s="62" t="s">
        <v>29</v>
      </c>
      <c r="F53" s="31" t="str">
        <f t="shared" si="1"/>
        <v xml:space="preserve"> </v>
      </c>
    </row>
    <row r="54" spans="1:6" x14ac:dyDescent="0.2">
      <c r="C54" s="1" t="s">
        <v>49</v>
      </c>
      <c r="F54" s="31" t="str">
        <f t="shared" si="1"/>
        <v xml:space="preserve"> </v>
      </c>
    </row>
    <row r="55" spans="1:6" x14ac:dyDescent="0.2">
      <c r="C55" s="62" t="s">
        <v>31</v>
      </c>
      <c r="F55" s="31" t="str">
        <f t="shared" si="1"/>
        <v xml:space="preserve"> </v>
      </c>
    </row>
    <row r="56" spans="1:6" x14ac:dyDescent="0.2">
      <c r="C56" s="1" t="s">
        <v>33</v>
      </c>
      <c r="F56" s="31" t="str">
        <f t="shared" si="1"/>
        <v xml:space="preserve"> </v>
      </c>
    </row>
    <row r="57" spans="1:6" x14ac:dyDescent="0.2">
      <c r="C57" s="1" t="s">
        <v>192</v>
      </c>
      <c r="F57" s="31" t="str">
        <f t="shared" si="1"/>
        <v xml:space="preserve"> </v>
      </c>
    </row>
    <row r="58" spans="1:6" x14ac:dyDescent="0.2">
      <c r="C58" s="62" t="s">
        <v>36</v>
      </c>
      <c r="F58" s="31" t="str">
        <f t="shared" si="1"/>
        <v xml:space="preserve"> </v>
      </c>
    </row>
    <row r="59" spans="1:6" x14ac:dyDescent="0.2">
      <c r="C59" s="1" t="s">
        <v>38</v>
      </c>
      <c r="F59" s="31" t="str">
        <f t="shared" si="1"/>
        <v xml:space="preserve"> </v>
      </c>
    </row>
    <row r="60" spans="1:6" x14ac:dyDescent="0.2">
      <c r="B60" s="40"/>
      <c r="C60" s="62" t="s">
        <v>47</v>
      </c>
      <c r="D60" s="29"/>
      <c r="E60" s="32"/>
      <c r="F60" s="31" t="str">
        <f t="shared" si="1"/>
        <v xml:space="preserve"> </v>
      </c>
    </row>
    <row r="61" spans="1:6" x14ac:dyDescent="0.2">
      <c r="B61" s="40"/>
      <c r="C61" s="1" t="s">
        <v>558</v>
      </c>
      <c r="D61" s="29"/>
      <c r="E61" s="28"/>
      <c r="F61" s="31" t="str">
        <f t="shared" si="1"/>
        <v xml:space="preserve"> </v>
      </c>
    </row>
    <row r="62" spans="1:6" x14ac:dyDescent="0.2">
      <c r="B62" s="40"/>
      <c r="C62" s="1" t="s">
        <v>720</v>
      </c>
      <c r="D62" s="29"/>
      <c r="E62" s="28"/>
      <c r="F62" s="31" t="str">
        <f t="shared" si="1"/>
        <v xml:space="preserve"> </v>
      </c>
    </row>
    <row r="63" spans="1:6" ht="55.5" customHeight="1" x14ac:dyDescent="0.2">
      <c r="B63" s="40"/>
      <c r="C63" s="62" t="s">
        <v>1003</v>
      </c>
      <c r="D63" s="29"/>
      <c r="E63" s="28"/>
      <c r="F63" s="31" t="str">
        <f t="shared" si="1"/>
        <v xml:space="preserve"> </v>
      </c>
    </row>
    <row r="64" spans="1:6" x14ac:dyDescent="0.2">
      <c r="B64" s="40"/>
      <c r="C64" s="1"/>
      <c r="D64" s="29"/>
      <c r="E64" s="32"/>
      <c r="F64" s="31" t="str">
        <f t="shared" si="1"/>
        <v xml:space="preserve"> </v>
      </c>
    </row>
    <row r="65" spans="1:6" x14ac:dyDescent="0.2">
      <c r="A65" s="29" t="s">
        <v>709</v>
      </c>
      <c r="B65" s="40" t="s">
        <v>721</v>
      </c>
      <c r="C65" s="62" t="s">
        <v>153</v>
      </c>
      <c r="D65" s="29">
        <v>1</v>
      </c>
      <c r="E65" s="28"/>
      <c r="F65" s="31">
        <f t="shared" si="1"/>
        <v>0</v>
      </c>
    </row>
    <row r="66" spans="1:6" x14ac:dyDescent="0.2">
      <c r="B66" s="30"/>
      <c r="C66" s="1" t="s">
        <v>400</v>
      </c>
      <c r="D66" s="29"/>
      <c r="E66" s="28"/>
      <c r="F66" s="31" t="str">
        <f t="shared" si="1"/>
        <v xml:space="preserve"> </v>
      </c>
    </row>
    <row r="67" spans="1:6" x14ac:dyDescent="0.2">
      <c r="B67" s="40"/>
      <c r="C67" s="1"/>
      <c r="D67" s="29"/>
      <c r="E67" s="32"/>
      <c r="F67" s="31" t="str">
        <f t="shared" si="1"/>
        <v xml:space="preserve"> </v>
      </c>
    </row>
    <row r="68" spans="1:6" x14ac:dyDescent="0.2">
      <c r="A68" s="29" t="s">
        <v>709</v>
      </c>
      <c r="B68" s="40" t="s">
        <v>888</v>
      </c>
      <c r="C68" s="62" t="s">
        <v>113</v>
      </c>
      <c r="D68" s="29">
        <v>1</v>
      </c>
      <c r="E68" s="28"/>
      <c r="F68" s="31">
        <f t="shared" si="1"/>
        <v>0</v>
      </c>
    </row>
    <row r="69" spans="1:6" x14ac:dyDescent="0.2">
      <c r="C69" s="1" t="s">
        <v>114</v>
      </c>
      <c r="F69" s="31" t="str">
        <f t="shared" si="1"/>
        <v xml:space="preserve"> </v>
      </c>
    </row>
    <row r="70" spans="1:6" x14ac:dyDescent="0.2">
      <c r="C70" s="1" t="s">
        <v>115</v>
      </c>
      <c r="F70" s="31" t="str">
        <f t="shared" si="1"/>
        <v xml:space="preserve"> </v>
      </c>
    </row>
    <row r="71" spans="1:6" x14ac:dyDescent="0.2">
      <c r="C71" s="1" t="s">
        <v>116</v>
      </c>
      <c r="F71" s="31" t="str">
        <f t="shared" si="1"/>
        <v xml:space="preserve"> </v>
      </c>
    </row>
    <row r="72" spans="1:6" x14ac:dyDescent="0.2">
      <c r="C72" s="1" t="s">
        <v>117</v>
      </c>
      <c r="F72" s="31" t="str">
        <f t="shared" ref="F72:F146" si="2">IF(D72&gt;0,D72*E72," ")</f>
        <v xml:space="preserve"> </v>
      </c>
    </row>
    <row r="73" spans="1:6" x14ac:dyDescent="0.2">
      <c r="B73" s="40"/>
      <c r="C73" s="1"/>
      <c r="D73" s="29"/>
      <c r="E73" s="32"/>
      <c r="F73" s="31" t="str">
        <f t="shared" si="2"/>
        <v xml:space="preserve"> </v>
      </c>
    </row>
    <row r="74" spans="1:6" x14ac:dyDescent="0.2">
      <c r="A74" s="37" t="s">
        <v>725</v>
      </c>
      <c r="B74" s="37"/>
      <c r="C74" s="65" t="s">
        <v>724</v>
      </c>
      <c r="D74" s="37"/>
      <c r="E74" s="38"/>
      <c r="F74" s="38" t="str">
        <f t="shared" si="2"/>
        <v xml:space="preserve"> </v>
      </c>
    </row>
    <row r="75" spans="1:6" ht="25.5" x14ac:dyDescent="0.2">
      <c r="A75" s="29" t="s">
        <v>725</v>
      </c>
      <c r="B75" s="40" t="s">
        <v>726</v>
      </c>
      <c r="C75" s="62" t="s">
        <v>267</v>
      </c>
      <c r="D75" s="29">
        <v>1</v>
      </c>
      <c r="E75" s="28"/>
      <c r="F75" s="31">
        <f t="shared" si="2"/>
        <v>0</v>
      </c>
    </row>
    <row r="76" spans="1:6" x14ac:dyDescent="0.2">
      <c r="B76" s="40"/>
      <c r="C76" s="62" t="s">
        <v>23</v>
      </c>
      <c r="D76" s="29"/>
      <c r="E76" s="32"/>
      <c r="F76" s="31" t="str">
        <f t="shared" si="2"/>
        <v xml:space="preserve"> </v>
      </c>
    </row>
    <row r="77" spans="1:6" ht="29.25" customHeight="1" x14ac:dyDescent="0.2">
      <c r="B77" s="40"/>
      <c r="C77" s="62" t="s">
        <v>722</v>
      </c>
      <c r="D77" s="29"/>
      <c r="E77" s="32"/>
      <c r="F77" s="31" t="str">
        <f t="shared" si="2"/>
        <v xml:space="preserve"> </v>
      </c>
    </row>
    <row r="78" spans="1:6" ht="25.5" customHeight="1" x14ac:dyDescent="0.2">
      <c r="B78" s="40"/>
      <c r="C78" s="1" t="s">
        <v>753</v>
      </c>
      <c r="D78" s="29"/>
      <c r="E78" s="32"/>
      <c r="F78" s="31" t="str">
        <f t="shared" si="2"/>
        <v xml:space="preserve"> </v>
      </c>
    </row>
    <row r="79" spans="1:6" x14ac:dyDescent="0.2">
      <c r="B79" s="40"/>
      <c r="C79" s="1" t="s">
        <v>571</v>
      </c>
      <c r="D79" s="29"/>
      <c r="E79" s="32"/>
      <c r="F79" s="31" t="str">
        <f t="shared" si="2"/>
        <v xml:space="preserve"> </v>
      </c>
    </row>
    <row r="80" spans="1:6" x14ac:dyDescent="0.2">
      <c r="C80" s="62" t="s">
        <v>25</v>
      </c>
      <c r="F80" s="31" t="str">
        <f t="shared" si="2"/>
        <v xml:space="preserve"> </v>
      </c>
    </row>
    <row r="81" spans="1:6" x14ac:dyDescent="0.2">
      <c r="B81" s="40"/>
      <c r="C81" s="1" t="s">
        <v>26</v>
      </c>
      <c r="D81" s="29"/>
      <c r="E81" s="32"/>
      <c r="F81" s="31" t="str">
        <f t="shared" si="2"/>
        <v xml:space="preserve"> </v>
      </c>
    </row>
    <row r="82" spans="1:6" x14ac:dyDescent="0.2">
      <c r="B82" s="40"/>
      <c r="C82" s="1" t="s">
        <v>27</v>
      </c>
      <c r="D82" s="29"/>
      <c r="E82" s="32"/>
      <c r="F82" s="31" t="str">
        <f t="shared" si="2"/>
        <v xml:space="preserve"> </v>
      </c>
    </row>
    <row r="83" spans="1:6" x14ac:dyDescent="0.2">
      <c r="B83" s="40"/>
      <c r="C83" s="1" t="s">
        <v>28</v>
      </c>
      <c r="D83" s="29"/>
      <c r="E83" s="32"/>
      <c r="F83" s="31" t="str">
        <f t="shared" si="2"/>
        <v xml:space="preserve"> </v>
      </c>
    </row>
    <row r="84" spans="1:6" x14ac:dyDescent="0.2">
      <c r="B84" s="40"/>
      <c r="C84" s="1" t="s">
        <v>706</v>
      </c>
      <c r="D84" s="29"/>
      <c r="E84" s="32"/>
      <c r="F84" s="31" t="str">
        <f t="shared" si="2"/>
        <v xml:space="preserve"> </v>
      </c>
    </row>
    <row r="85" spans="1:6" x14ac:dyDescent="0.2">
      <c r="B85" s="40"/>
      <c r="C85" s="62" t="s">
        <v>41</v>
      </c>
      <c r="D85" s="29"/>
      <c r="E85" s="32"/>
      <c r="F85" s="31" t="str">
        <f t="shared" si="2"/>
        <v xml:space="preserve"> </v>
      </c>
    </row>
    <row r="86" spans="1:6" x14ac:dyDescent="0.2">
      <c r="B86" s="40"/>
      <c r="C86" s="1" t="s">
        <v>42</v>
      </c>
      <c r="D86" s="29"/>
      <c r="E86" s="32"/>
      <c r="F86" s="31" t="str">
        <f t="shared" si="2"/>
        <v xml:space="preserve"> </v>
      </c>
    </row>
    <row r="87" spans="1:6" s="28" customFormat="1" x14ac:dyDescent="0.2">
      <c r="A87" s="29"/>
      <c r="B87" s="30"/>
      <c r="C87" s="1" t="s">
        <v>44</v>
      </c>
      <c r="D87" s="29"/>
      <c r="E87" s="32"/>
      <c r="F87" s="31" t="str">
        <f t="shared" si="2"/>
        <v xml:space="preserve"> </v>
      </c>
    </row>
    <row r="88" spans="1:6" s="28" customFormat="1" ht="15" customHeight="1" x14ac:dyDescent="0.2">
      <c r="A88" s="29"/>
      <c r="B88" s="30"/>
      <c r="C88" s="1" t="s">
        <v>45</v>
      </c>
      <c r="D88" s="29"/>
      <c r="E88" s="32"/>
      <c r="F88" s="31" t="str">
        <f t="shared" si="2"/>
        <v xml:space="preserve"> </v>
      </c>
    </row>
    <row r="89" spans="1:6" ht="15.75" customHeight="1" x14ac:dyDescent="0.2">
      <c r="B89" s="40"/>
      <c r="C89" s="1"/>
      <c r="D89" s="29"/>
      <c r="E89" s="32"/>
      <c r="F89" s="31" t="str">
        <f t="shared" si="2"/>
        <v xml:space="preserve"> </v>
      </c>
    </row>
    <row r="90" spans="1:6" x14ac:dyDescent="0.2">
      <c r="A90" s="37" t="s">
        <v>727</v>
      </c>
      <c r="B90" s="37"/>
      <c r="C90" s="65" t="s">
        <v>723</v>
      </c>
      <c r="D90" s="37"/>
      <c r="E90" s="38"/>
      <c r="F90" s="38" t="str">
        <f t="shared" si="2"/>
        <v xml:space="preserve"> </v>
      </c>
    </row>
    <row r="91" spans="1:6" x14ac:dyDescent="0.2">
      <c r="A91" s="29" t="s">
        <v>727</v>
      </c>
      <c r="B91" s="41" t="s">
        <v>728</v>
      </c>
      <c r="C91" s="62" t="s">
        <v>989</v>
      </c>
      <c r="D91" s="29">
        <v>1</v>
      </c>
      <c r="E91" s="28"/>
      <c r="F91" s="31">
        <f t="shared" si="2"/>
        <v>0</v>
      </c>
    </row>
    <row r="92" spans="1:6" x14ac:dyDescent="0.2">
      <c r="B92" s="40"/>
      <c r="C92" s="62" t="s">
        <v>23</v>
      </c>
      <c r="D92" s="29"/>
      <c r="E92" s="32"/>
      <c r="F92" s="31" t="str">
        <f t="shared" si="2"/>
        <v xml:space="preserve"> </v>
      </c>
    </row>
    <row r="93" spans="1:6" ht="29.25" customHeight="1" x14ac:dyDescent="0.2">
      <c r="B93" s="40"/>
      <c r="C93" s="62" t="s">
        <v>722</v>
      </c>
      <c r="D93" s="29"/>
      <c r="E93" s="32"/>
      <c r="F93" s="31" t="str">
        <f t="shared" si="2"/>
        <v xml:space="preserve"> </v>
      </c>
    </row>
    <row r="94" spans="1:6" ht="25.5" customHeight="1" x14ac:dyDescent="0.2">
      <c r="B94" s="40"/>
      <c r="C94" s="1" t="s">
        <v>974</v>
      </c>
      <c r="D94" s="29"/>
      <c r="E94" s="32"/>
      <c r="F94" s="31" t="str">
        <f t="shared" si="2"/>
        <v xml:space="preserve"> </v>
      </c>
    </row>
    <row r="95" spans="1:6" x14ac:dyDescent="0.2">
      <c r="B95" s="40"/>
      <c r="C95" s="1" t="s">
        <v>571</v>
      </c>
      <c r="D95" s="29"/>
      <c r="E95" s="32"/>
      <c r="F95" s="31" t="str">
        <f t="shared" si="2"/>
        <v xml:space="preserve"> </v>
      </c>
    </row>
    <row r="96" spans="1:6" x14ac:dyDescent="0.2">
      <c r="C96" s="62" t="s">
        <v>25</v>
      </c>
      <c r="F96" s="31" t="str">
        <f t="shared" si="2"/>
        <v xml:space="preserve"> </v>
      </c>
    </row>
    <row r="97" spans="1:6" x14ac:dyDescent="0.2">
      <c r="B97" s="40"/>
      <c r="C97" s="1" t="s">
        <v>165</v>
      </c>
      <c r="D97" s="29"/>
      <c r="E97" s="32"/>
      <c r="F97" s="31" t="str">
        <f t="shared" si="2"/>
        <v xml:space="preserve"> </v>
      </c>
    </row>
    <row r="98" spans="1:6" x14ac:dyDescent="0.2">
      <c r="B98" s="40"/>
      <c r="C98" s="1" t="s">
        <v>200</v>
      </c>
      <c r="D98" s="29"/>
      <c r="E98" s="32"/>
      <c r="F98" s="31" t="str">
        <f t="shared" si="2"/>
        <v xml:space="preserve"> </v>
      </c>
    </row>
    <row r="99" spans="1:6" x14ac:dyDescent="0.2">
      <c r="B99" s="40"/>
      <c r="C99" s="1" t="s">
        <v>167</v>
      </c>
      <c r="D99" s="29"/>
      <c r="E99" s="32"/>
      <c r="F99" s="31" t="str">
        <f t="shared" si="2"/>
        <v xml:space="preserve"> </v>
      </c>
    </row>
    <row r="100" spans="1:6" x14ac:dyDescent="0.2">
      <c r="B100" s="40"/>
      <c r="C100" s="1" t="s">
        <v>633</v>
      </c>
      <c r="D100" s="29"/>
      <c r="E100" s="32"/>
      <c r="F100" s="31" t="str">
        <f t="shared" si="2"/>
        <v xml:space="preserve"> </v>
      </c>
    </row>
    <row r="101" spans="1:6" x14ac:dyDescent="0.2">
      <c r="B101" s="40"/>
      <c r="C101" s="62" t="s">
        <v>112</v>
      </c>
      <c r="D101" s="29"/>
      <c r="E101" s="32"/>
      <c r="F101" s="31" t="str">
        <f t="shared" si="2"/>
        <v xml:space="preserve"> </v>
      </c>
    </row>
    <row r="102" spans="1:6" ht="27" customHeight="1" x14ac:dyDescent="0.2">
      <c r="B102" s="40"/>
      <c r="C102" s="1" t="s">
        <v>717</v>
      </c>
      <c r="D102" s="29"/>
      <c r="E102" s="32"/>
      <c r="F102" s="31" t="str">
        <f t="shared" si="2"/>
        <v xml:space="preserve"> </v>
      </c>
    </row>
    <row r="103" spans="1:6" x14ac:dyDescent="0.2">
      <c r="B103" s="40"/>
      <c r="C103" s="1" t="s">
        <v>633</v>
      </c>
      <c r="D103" s="29"/>
      <c r="E103" s="32"/>
      <c r="F103" s="31" t="str">
        <f t="shared" si="2"/>
        <v xml:space="preserve"> </v>
      </c>
    </row>
    <row r="104" spans="1:6" x14ac:dyDescent="0.2">
      <c r="C104" s="62" t="s">
        <v>31</v>
      </c>
      <c r="F104" s="31" t="str">
        <f t="shared" si="2"/>
        <v xml:space="preserve"> </v>
      </c>
    </row>
    <row r="105" spans="1:6" x14ac:dyDescent="0.2">
      <c r="C105" s="1" t="s">
        <v>97</v>
      </c>
      <c r="F105" s="31" t="str">
        <f t="shared" si="2"/>
        <v xml:space="preserve"> </v>
      </c>
    </row>
    <row r="106" spans="1:6" x14ac:dyDescent="0.2">
      <c r="B106" s="40"/>
      <c r="C106" s="62" t="s">
        <v>41</v>
      </c>
      <c r="D106" s="29"/>
      <c r="E106" s="32"/>
      <c r="F106" s="31" t="str">
        <f t="shared" si="2"/>
        <v xml:space="preserve"> </v>
      </c>
    </row>
    <row r="107" spans="1:6" x14ac:dyDescent="0.2">
      <c r="B107" s="40"/>
      <c r="C107" s="1" t="s">
        <v>42</v>
      </c>
      <c r="D107" s="29"/>
      <c r="E107" s="32"/>
      <c r="F107" s="31" t="str">
        <f t="shared" si="2"/>
        <v xml:space="preserve"> </v>
      </c>
    </row>
    <row r="108" spans="1:6" s="28" customFormat="1" x14ac:dyDescent="0.2">
      <c r="A108" s="29"/>
      <c r="B108" s="30"/>
      <c r="C108" s="1" t="s">
        <v>44</v>
      </c>
      <c r="D108" s="29"/>
      <c r="E108" s="32"/>
      <c r="F108" s="31" t="str">
        <f t="shared" si="2"/>
        <v xml:space="preserve"> </v>
      </c>
    </row>
    <row r="109" spans="1:6" s="28" customFormat="1" ht="15" customHeight="1" x14ac:dyDescent="0.2">
      <c r="A109" s="29"/>
      <c r="B109" s="30"/>
      <c r="C109" s="1" t="s">
        <v>45</v>
      </c>
      <c r="D109" s="29"/>
      <c r="E109" s="32"/>
      <c r="F109" s="31" t="str">
        <f t="shared" si="2"/>
        <v xml:space="preserve"> </v>
      </c>
    </row>
    <row r="110" spans="1:6" x14ac:dyDescent="0.2">
      <c r="B110" s="40"/>
      <c r="C110" s="62" t="s">
        <v>47</v>
      </c>
      <c r="D110" s="29"/>
      <c r="E110" s="32"/>
      <c r="F110" s="31" t="str">
        <f t="shared" si="2"/>
        <v xml:space="preserve"> </v>
      </c>
    </row>
    <row r="111" spans="1:6" x14ac:dyDescent="0.2">
      <c r="B111" s="40"/>
      <c r="C111" s="1" t="s">
        <v>558</v>
      </c>
      <c r="D111" s="29"/>
      <c r="E111" s="28"/>
      <c r="F111" s="31" t="str">
        <f t="shared" si="2"/>
        <v xml:space="preserve"> </v>
      </c>
    </row>
    <row r="112" spans="1:6" x14ac:dyDescent="0.2">
      <c r="B112" s="40"/>
      <c r="C112" s="1" t="s">
        <v>672</v>
      </c>
      <c r="D112" s="29"/>
      <c r="E112" s="28"/>
      <c r="F112" s="31" t="str">
        <f t="shared" si="2"/>
        <v xml:space="preserve"> </v>
      </c>
    </row>
    <row r="113" spans="1:6" ht="55.5" customHeight="1" x14ac:dyDescent="0.2">
      <c r="B113" s="40"/>
      <c r="C113" s="62" t="s">
        <v>1004</v>
      </c>
      <c r="D113" s="29"/>
      <c r="E113" s="28"/>
      <c r="F113" s="31" t="str">
        <f t="shared" si="2"/>
        <v xml:space="preserve"> </v>
      </c>
    </row>
    <row r="114" spans="1:6" x14ac:dyDescent="0.2">
      <c r="B114" s="40"/>
      <c r="C114" s="1"/>
      <c r="D114" s="29"/>
      <c r="E114" s="28"/>
      <c r="F114" s="31" t="str">
        <f t="shared" si="2"/>
        <v xml:space="preserve"> </v>
      </c>
    </row>
    <row r="115" spans="1:6" x14ac:dyDescent="0.2">
      <c r="A115" s="29" t="s">
        <v>727</v>
      </c>
      <c r="B115" s="41" t="s">
        <v>729</v>
      </c>
      <c r="C115" s="62" t="s">
        <v>732</v>
      </c>
      <c r="D115" s="29">
        <v>1</v>
      </c>
      <c r="E115" s="28"/>
      <c r="F115" s="31">
        <f t="shared" si="2"/>
        <v>0</v>
      </c>
    </row>
    <row r="116" spans="1:6" x14ac:dyDescent="0.2">
      <c r="B116" s="40"/>
      <c r="C116" s="62" t="s">
        <v>23</v>
      </c>
      <c r="D116" s="29"/>
      <c r="E116" s="32"/>
      <c r="F116" s="31" t="str">
        <f t="shared" si="2"/>
        <v xml:space="preserve"> </v>
      </c>
    </row>
    <row r="117" spans="1:6" ht="15.75" customHeight="1" x14ac:dyDescent="0.2">
      <c r="C117" s="62" t="s">
        <v>29</v>
      </c>
      <c r="F117" s="31" t="str">
        <f t="shared" si="2"/>
        <v xml:space="preserve"> </v>
      </c>
    </row>
    <row r="118" spans="1:6" x14ac:dyDescent="0.2">
      <c r="C118" s="1" t="s">
        <v>730</v>
      </c>
      <c r="F118" s="31" t="str">
        <f t="shared" si="2"/>
        <v xml:space="preserve"> </v>
      </c>
    </row>
    <row r="119" spans="1:6" x14ac:dyDescent="0.2">
      <c r="C119" s="1" t="s">
        <v>305</v>
      </c>
      <c r="F119" s="31" t="str">
        <f t="shared" si="2"/>
        <v xml:space="preserve"> </v>
      </c>
    </row>
    <row r="120" spans="1:6" x14ac:dyDescent="0.2">
      <c r="C120" s="62" t="s">
        <v>31</v>
      </c>
      <c r="F120" s="31" t="str">
        <f t="shared" si="2"/>
        <v xml:space="preserve"> </v>
      </c>
    </row>
    <row r="121" spans="1:6" x14ac:dyDescent="0.2">
      <c r="C121" s="1" t="s">
        <v>277</v>
      </c>
      <c r="F121" s="31" t="str">
        <f t="shared" si="2"/>
        <v xml:space="preserve"> </v>
      </c>
    </row>
    <row r="122" spans="1:6" x14ac:dyDescent="0.2">
      <c r="C122" s="1" t="s">
        <v>895</v>
      </c>
      <c r="F122" s="31" t="str">
        <f t="shared" si="2"/>
        <v xml:space="preserve"> </v>
      </c>
    </row>
    <row r="123" spans="1:6" x14ac:dyDescent="0.2">
      <c r="C123" s="1" t="s">
        <v>896</v>
      </c>
      <c r="F123" s="31" t="str">
        <f t="shared" si="2"/>
        <v xml:space="preserve"> </v>
      </c>
    </row>
    <row r="124" spans="1:6" x14ac:dyDescent="0.2">
      <c r="C124" s="1" t="s">
        <v>897</v>
      </c>
      <c r="F124" s="31" t="str">
        <f t="shared" si="2"/>
        <v xml:space="preserve"> </v>
      </c>
    </row>
    <row r="125" spans="1:6" x14ac:dyDescent="0.2">
      <c r="C125" s="62" t="s">
        <v>36</v>
      </c>
      <c r="F125" s="31" t="str">
        <f t="shared" si="2"/>
        <v xml:space="preserve"> </v>
      </c>
    </row>
    <row r="126" spans="1:6" x14ac:dyDescent="0.2">
      <c r="C126" s="1" t="s">
        <v>232</v>
      </c>
      <c r="F126" s="31" t="str">
        <f t="shared" si="2"/>
        <v xml:space="preserve"> </v>
      </c>
    </row>
    <row r="127" spans="1:6" x14ac:dyDescent="0.2">
      <c r="C127" s="1" t="s">
        <v>234</v>
      </c>
      <c r="F127" s="31" t="str">
        <f t="shared" si="2"/>
        <v xml:space="preserve"> </v>
      </c>
    </row>
    <row r="128" spans="1:6" x14ac:dyDescent="0.2">
      <c r="B128" s="40"/>
      <c r="C128" s="1"/>
      <c r="D128" s="29"/>
      <c r="E128" s="28"/>
      <c r="F128" s="31" t="str">
        <f t="shared" si="2"/>
        <v xml:space="preserve"> </v>
      </c>
    </row>
    <row r="129" spans="1:6" x14ac:dyDescent="0.2">
      <c r="A129" s="29" t="s">
        <v>727</v>
      </c>
      <c r="B129" s="41" t="s">
        <v>731</v>
      </c>
      <c r="C129" s="62" t="s">
        <v>318</v>
      </c>
      <c r="D129" s="29">
        <v>1</v>
      </c>
      <c r="E129" s="28"/>
      <c r="F129" s="31">
        <f t="shared" si="2"/>
        <v>0</v>
      </c>
    </row>
    <row r="130" spans="1:6" x14ac:dyDescent="0.2">
      <c r="B130" s="40"/>
      <c r="C130" s="62" t="s">
        <v>23</v>
      </c>
      <c r="D130" s="29"/>
      <c r="E130" s="32"/>
      <c r="F130" s="31" t="str">
        <f t="shared" si="2"/>
        <v xml:space="preserve"> </v>
      </c>
    </row>
    <row r="131" spans="1:6" ht="15.75" customHeight="1" x14ac:dyDescent="0.2">
      <c r="C131" s="62" t="s">
        <v>29</v>
      </c>
      <c r="F131" s="31" t="str">
        <f t="shared" si="2"/>
        <v xml:space="preserve"> </v>
      </c>
    </row>
    <row r="132" spans="1:6" x14ac:dyDescent="0.2">
      <c r="C132" s="1" t="s">
        <v>290</v>
      </c>
      <c r="F132" s="31" t="str">
        <f t="shared" si="2"/>
        <v xml:space="preserve"> </v>
      </c>
    </row>
    <row r="133" spans="1:6" x14ac:dyDescent="0.2">
      <c r="C133" s="62" t="s">
        <v>31</v>
      </c>
      <c r="F133" s="31" t="str">
        <f t="shared" si="2"/>
        <v xml:space="preserve"> </v>
      </c>
    </row>
    <row r="134" spans="1:6" x14ac:dyDescent="0.2">
      <c r="C134" s="1" t="s">
        <v>215</v>
      </c>
      <c r="F134" s="31" t="str">
        <f t="shared" si="2"/>
        <v xml:space="preserve"> </v>
      </c>
    </row>
    <row r="135" spans="1:6" x14ac:dyDescent="0.2">
      <c r="C135" s="1" t="s">
        <v>322</v>
      </c>
      <c r="F135" s="31" t="str">
        <f t="shared" si="2"/>
        <v xml:space="preserve"> </v>
      </c>
    </row>
    <row r="136" spans="1:6" x14ac:dyDescent="0.2">
      <c r="C136" s="62" t="s">
        <v>36</v>
      </c>
      <c r="F136" s="31" t="str">
        <f t="shared" si="2"/>
        <v xml:space="preserve"> </v>
      </c>
    </row>
    <row r="137" spans="1:6" x14ac:dyDescent="0.2">
      <c r="C137" s="1" t="s">
        <v>210</v>
      </c>
      <c r="F137" s="31" t="str">
        <f t="shared" si="2"/>
        <v xml:space="preserve"> </v>
      </c>
    </row>
    <row r="138" spans="1:6" s="28" customFormat="1" x14ac:dyDescent="0.2">
      <c r="A138" s="29"/>
      <c r="B138" s="40"/>
      <c r="C138" s="62" t="s">
        <v>39</v>
      </c>
      <c r="D138" s="29"/>
      <c r="E138" s="32"/>
      <c r="F138" s="31" t="str">
        <f t="shared" si="2"/>
        <v xml:space="preserve"> </v>
      </c>
    </row>
    <row r="139" spans="1:6" s="28" customFormat="1" x14ac:dyDescent="0.2">
      <c r="A139" s="29"/>
      <c r="B139" s="40"/>
      <c r="C139" s="1" t="s">
        <v>321</v>
      </c>
      <c r="D139" s="29"/>
      <c r="E139" s="32"/>
      <c r="F139" s="31" t="str">
        <f t="shared" si="2"/>
        <v xml:space="preserve"> </v>
      </c>
    </row>
    <row r="140" spans="1:6" x14ac:dyDescent="0.2">
      <c r="B140" s="40"/>
      <c r="C140" s="1"/>
      <c r="D140" s="29"/>
      <c r="E140" s="28"/>
      <c r="F140" s="31" t="str">
        <f t="shared" si="2"/>
        <v xml:space="preserve"> </v>
      </c>
    </row>
    <row r="141" spans="1:6" x14ac:dyDescent="0.2">
      <c r="A141" s="29" t="s">
        <v>727</v>
      </c>
      <c r="B141" s="41" t="s">
        <v>733</v>
      </c>
      <c r="C141" s="62" t="s">
        <v>245</v>
      </c>
      <c r="D141" s="29">
        <v>1</v>
      </c>
      <c r="E141" s="28"/>
      <c r="F141" s="31">
        <f t="shared" si="2"/>
        <v>0</v>
      </c>
    </row>
    <row r="142" spans="1:6" x14ac:dyDescent="0.2">
      <c r="B142" s="40"/>
      <c r="C142" s="1" t="s">
        <v>193</v>
      </c>
      <c r="D142" s="29"/>
      <c r="E142" s="28"/>
      <c r="F142" s="31" t="str">
        <f t="shared" si="2"/>
        <v xml:space="preserve"> </v>
      </c>
    </row>
    <row r="143" spans="1:6" x14ac:dyDescent="0.2">
      <c r="B143" s="40"/>
      <c r="C143" s="1" t="s">
        <v>509</v>
      </c>
      <c r="D143" s="29"/>
      <c r="E143" s="28"/>
      <c r="F143" s="31" t="str">
        <f t="shared" si="2"/>
        <v xml:space="preserve"> </v>
      </c>
    </row>
    <row r="144" spans="1:6" x14ac:dyDescent="0.2">
      <c r="B144" s="40"/>
      <c r="C144" s="1" t="s">
        <v>194</v>
      </c>
      <c r="D144" s="29"/>
      <c r="E144" s="28"/>
      <c r="F144" s="31" t="str">
        <f t="shared" si="2"/>
        <v xml:space="preserve"> </v>
      </c>
    </row>
    <row r="145" spans="1:6" x14ac:dyDescent="0.2">
      <c r="B145" s="40"/>
      <c r="C145" s="1" t="s">
        <v>195</v>
      </c>
      <c r="D145" s="29"/>
      <c r="E145" s="32"/>
      <c r="F145" s="31" t="str">
        <f t="shared" si="2"/>
        <v xml:space="preserve"> </v>
      </c>
    </row>
    <row r="146" spans="1:6" x14ac:dyDescent="0.2">
      <c r="B146" s="40"/>
      <c r="C146" s="62"/>
      <c r="D146" s="29"/>
      <c r="E146" s="32"/>
      <c r="F146" s="31" t="str">
        <f t="shared" si="2"/>
        <v xml:space="preserve"> </v>
      </c>
    </row>
    <row r="147" spans="1:6" x14ac:dyDescent="0.2">
      <c r="A147" s="29" t="s">
        <v>727</v>
      </c>
      <c r="B147" s="41" t="s">
        <v>733</v>
      </c>
      <c r="C147" s="62" t="s">
        <v>113</v>
      </c>
      <c r="D147" s="29">
        <v>2</v>
      </c>
      <c r="E147" s="28"/>
      <c r="F147" s="31">
        <f t="shared" ref="F147:F217" si="3">IF(D147&gt;0,D147*E147," ")</f>
        <v>0</v>
      </c>
    </row>
    <row r="148" spans="1:6" x14ac:dyDescent="0.2">
      <c r="C148" s="1" t="s">
        <v>114</v>
      </c>
      <c r="F148" s="31" t="str">
        <f t="shared" si="3"/>
        <v xml:space="preserve"> </v>
      </c>
    </row>
    <row r="149" spans="1:6" x14ac:dyDescent="0.2">
      <c r="C149" s="1" t="s">
        <v>115</v>
      </c>
      <c r="F149" s="31" t="str">
        <f t="shared" si="3"/>
        <v xml:space="preserve"> </v>
      </c>
    </row>
    <row r="150" spans="1:6" x14ac:dyDescent="0.2">
      <c r="C150" s="1" t="s">
        <v>735</v>
      </c>
      <c r="F150" s="31" t="str">
        <f t="shared" si="3"/>
        <v xml:space="preserve"> </v>
      </c>
    </row>
    <row r="151" spans="1:6" x14ac:dyDescent="0.2">
      <c r="C151" s="1" t="s">
        <v>734</v>
      </c>
      <c r="F151" s="31" t="str">
        <f t="shared" si="3"/>
        <v xml:space="preserve"> </v>
      </c>
    </row>
    <row r="152" spans="1:6" ht="13.5" customHeight="1" x14ac:dyDescent="0.2">
      <c r="B152" s="40"/>
      <c r="C152" s="1"/>
      <c r="D152" s="29"/>
      <c r="E152" s="32"/>
      <c r="F152" s="31" t="str">
        <f t="shared" si="3"/>
        <v xml:space="preserve"> </v>
      </c>
    </row>
    <row r="153" spans="1:6" x14ac:dyDescent="0.2">
      <c r="A153" s="37" t="s">
        <v>736</v>
      </c>
      <c r="B153" s="37"/>
      <c r="C153" s="65" t="s">
        <v>752</v>
      </c>
      <c r="D153" s="37"/>
      <c r="E153" s="38"/>
      <c r="F153" s="38" t="str">
        <f t="shared" si="3"/>
        <v xml:space="preserve"> </v>
      </c>
    </row>
    <row r="154" spans="1:6" ht="25.5" x14ac:dyDescent="0.2">
      <c r="A154" s="29" t="s">
        <v>736</v>
      </c>
      <c r="B154" s="40" t="s">
        <v>737</v>
      </c>
      <c r="C154" s="62" t="s">
        <v>738</v>
      </c>
      <c r="D154" s="29">
        <v>1</v>
      </c>
      <c r="E154" s="28"/>
      <c r="F154" s="31">
        <f t="shared" si="3"/>
        <v>0</v>
      </c>
    </row>
    <row r="155" spans="1:6" x14ac:dyDescent="0.2">
      <c r="B155" s="40"/>
      <c r="C155" s="62" t="s">
        <v>23</v>
      </c>
      <c r="D155" s="29"/>
      <c r="E155" s="32"/>
      <c r="F155" s="31" t="str">
        <f t="shared" si="3"/>
        <v xml:space="preserve"> </v>
      </c>
    </row>
    <row r="156" spans="1:6" ht="29.25" customHeight="1" x14ac:dyDescent="0.2">
      <c r="B156" s="40"/>
      <c r="C156" s="62" t="s">
        <v>722</v>
      </c>
      <c r="D156" s="29"/>
      <c r="E156" s="32"/>
      <c r="F156" s="31" t="str">
        <f t="shared" si="3"/>
        <v xml:space="preserve"> </v>
      </c>
    </row>
    <row r="157" spans="1:6" ht="25.5" customHeight="1" x14ac:dyDescent="0.2">
      <c r="B157" s="40"/>
      <c r="C157" s="1" t="s">
        <v>739</v>
      </c>
      <c r="D157" s="29"/>
      <c r="E157" s="32"/>
      <c r="F157" s="31" t="str">
        <f t="shared" si="3"/>
        <v xml:space="preserve"> </v>
      </c>
    </row>
    <row r="158" spans="1:6" x14ac:dyDescent="0.2">
      <c r="B158" s="40"/>
      <c r="C158" s="1" t="s">
        <v>444</v>
      </c>
      <c r="D158" s="29"/>
      <c r="E158" s="32"/>
      <c r="F158" s="31" t="str">
        <f t="shared" si="3"/>
        <v xml:space="preserve"> </v>
      </c>
    </row>
    <row r="159" spans="1:6" x14ac:dyDescent="0.2">
      <c r="C159" s="62" t="s">
        <v>25</v>
      </c>
      <c r="F159" s="31" t="str">
        <f t="shared" si="3"/>
        <v xml:space="preserve"> </v>
      </c>
    </row>
    <row r="160" spans="1:6" x14ac:dyDescent="0.2">
      <c r="B160" s="40"/>
      <c r="C160" s="1" t="s">
        <v>606</v>
      </c>
      <c r="D160" s="29"/>
      <c r="E160" s="32"/>
      <c r="F160" s="31" t="str">
        <f t="shared" si="3"/>
        <v xml:space="preserve"> </v>
      </c>
    </row>
    <row r="161" spans="1:6" x14ac:dyDescent="0.2">
      <c r="B161" s="40"/>
      <c r="C161" s="1" t="s">
        <v>189</v>
      </c>
      <c r="D161" s="29"/>
      <c r="E161" s="32"/>
      <c r="F161" s="31" t="str">
        <f t="shared" si="3"/>
        <v xml:space="preserve"> </v>
      </c>
    </row>
    <row r="162" spans="1:6" x14ac:dyDescent="0.2">
      <c r="B162" s="40"/>
      <c r="C162" s="1" t="s">
        <v>28</v>
      </c>
      <c r="D162" s="29"/>
      <c r="E162" s="32"/>
      <c r="F162" s="31" t="str">
        <f t="shared" si="3"/>
        <v xml:space="preserve"> </v>
      </c>
    </row>
    <row r="163" spans="1:6" x14ac:dyDescent="0.2">
      <c r="B163" s="40"/>
      <c r="C163" s="1" t="s">
        <v>741</v>
      </c>
      <c r="D163" s="29"/>
      <c r="E163" s="32"/>
      <c r="F163" s="31" t="str">
        <f t="shared" si="3"/>
        <v xml:space="preserve"> </v>
      </c>
    </row>
    <row r="164" spans="1:6" x14ac:dyDescent="0.2">
      <c r="B164" s="40"/>
      <c r="C164" s="62" t="s">
        <v>112</v>
      </c>
      <c r="D164" s="29"/>
      <c r="E164" s="32"/>
      <c r="F164" s="31" t="str">
        <f t="shared" si="3"/>
        <v xml:space="preserve"> </v>
      </c>
    </row>
    <row r="165" spans="1:6" ht="15.75" customHeight="1" x14ac:dyDescent="0.2">
      <c r="B165" s="40"/>
      <c r="C165" s="1" t="s">
        <v>740</v>
      </c>
      <c r="D165" s="29"/>
      <c r="E165" s="32"/>
      <c r="F165" s="31" t="str">
        <f t="shared" si="3"/>
        <v xml:space="preserve"> </v>
      </c>
    </row>
    <row r="166" spans="1:6" ht="15" customHeight="1" x14ac:dyDescent="0.2">
      <c r="C166" s="62" t="s">
        <v>31</v>
      </c>
      <c r="F166" s="31" t="str">
        <f t="shared" si="3"/>
        <v xml:space="preserve"> </v>
      </c>
    </row>
    <row r="167" spans="1:6" x14ac:dyDescent="0.2">
      <c r="B167" s="40"/>
      <c r="C167" s="1" t="s">
        <v>211</v>
      </c>
      <c r="D167" s="29"/>
      <c r="E167" s="28"/>
      <c r="F167" s="31" t="str">
        <f t="shared" si="3"/>
        <v xml:space="preserve"> </v>
      </c>
    </row>
    <row r="168" spans="1:6" x14ac:dyDescent="0.2">
      <c r="B168" s="40"/>
      <c r="C168" s="1" t="s">
        <v>251</v>
      </c>
      <c r="D168" s="29"/>
      <c r="E168" s="28"/>
      <c r="F168" s="31" t="str">
        <f t="shared" si="3"/>
        <v xml:space="preserve"> </v>
      </c>
    </row>
    <row r="169" spans="1:6" x14ac:dyDescent="0.2">
      <c r="B169" s="40"/>
      <c r="C169" s="62" t="s">
        <v>41</v>
      </c>
      <c r="D169" s="29"/>
      <c r="E169" s="32"/>
      <c r="F169" s="31" t="str">
        <f t="shared" si="3"/>
        <v xml:space="preserve"> </v>
      </c>
    </row>
    <row r="170" spans="1:6" x14ac:dyDescent="0.2">
      <c r="B170" s="40"/>
      <c r="C170" s="1" t="s">
        <v>42</v>
      </c>
      <c r="D170" s="29"/>
      <c r="E170" s="32"/>
      <c r="F170" s="31" t="str">
        <f t="shared" si="3"/>
        <v xml:space="preserve"> </v>
      </c>
    </row>
    <row r="171" spans="1:6" s="28" customFormat="1" x14ac:dyDescent="0.2">
      <c r="A171" s="29"/>
      <c r="B171" s="30"/>
      <c r="C171" s="1" t="s">
        <v>71</v>
      </c>
      <c r="D171" s="29"/>
      <c r="F171" s="31" t="str">
        <f t="shared" si="3"/>
        <v xml:space="preserve"> </v>
      </c>
    </row>
    <row r="172" spans="1:6" x14ac:dyDescent="0.2">
      <c r="B172" s="40"/>
      <c r="C172" s="1" t="s">
        <v>190</v>
      </c>
      <c r="D172" s="29"/>
      <c r="E172" s="32"/>
      <c r="F172" s="31" t="str">
        <f t="shared" si="3"/>
        <v xml:space="preserve"> </v>
      </c>
    </row>
    <row r="173" spans="1:6" s="28" customFormat="1" x14ac:dyDescent="0.2">
      <c r="A173" s="29"/>
      <c r="B173" s="30"/>
      <c r="C173" s="1" t="s">
        <v>148</v>
      </c>
      <c r="D173" s="29"/>
      <c r="E173" s="32"/>
      <c r="F173" s="31" t="str">
        <f t="shared" si="3"/>
        <v xml:space="preserve"> </v>
      </c>
    </row>
    <row r="174" spans="1:6" s="28" customFormat="1" ht="15" customHeight="1" x14ac:dyDescent="0.2">
      <c r="A174" s="29"/>
      <c r="B174" s="30"/>
      <c r="C174" s="1" t="s">
        <v>149</v>
      </c>
      <c r="D174" s="29"/>
      <c r="E174" s="32"/>
      <c r="F174" s="31" t="str">
        <f t="shared" si="3"/>
        <v xml:space="preserve"> </v>
      </c>
    </row>
    <row r="175" spans="1:6" x14ac:dyDescent="0.2">
      <c r="B175" s="40"/>
      <c r="C175" s="1"/>
      <c r="D175" s="29"/>
      <c r="E175" s="32"/>
      <c r="F175" s="31" t="str">
        <f t="shared" si="3"/>
        <v xml:space="preserve"> </v>
      </c>
    </row>
    <row r="176" spans="1:6" s="28" customFormat="1" x14ac:dyDescent="0.2">
      <c r="A176" s="29" t="s">
        <v>736</v>
      </c>
      <c r="B176" s="40" t="s">
        <v>742</v>
      </c>
      <c r="C176" s="62" t="s">
        <v>743</v>
      </c>
      <c r="D176" s="29">
        <v>1</v>
      </c>
      <c r="F176" s="31">
        <f t="shared" si="3"/>
        <v>0</v>
      </c>
    </row>
    <row r="177" spans="1:6" s="28" customFormat="1" ht="25.5" x14ac:dyDescent="0.2">
      <c r="A177" s="29"/>
      <c r="B177" s="40"/>
      <c r="C177" s="1" t="s">
        <v>744</v>
      </c>
      <c r="D177" s="29"/>
      <c r="E177" s="32"/>
      <c r="F177" s="31" t="str">
        <f t="shared" si="3"/>
        <v xml:space="preserve"> </v>
      </c>
    </row>
    <row r="178" spans="1:6" s="28" customFormat="1" ht="25.5" x14ac:dyDescent="0.2">
      <c r="A178" s="29"/>
      <c r="B178" s="40"/>
      <c r="C178" s="1" t="s">
        <v>745</v>
      </c>
      <c r="D178" s="29"/>
      <c r="E178" s="32"/>
      <c r="F178" s="31" t="str">
        <f t="shared" si="3"/>
        <v xml:space="preserve"> </v>
      </c>
    </row>
    <row r="179" spans="1:6" x14ac:dyDescent="0.2">
      <c r="B179" s="40"/>
      <c r="C179" s="1" t="s">
        <v>746</v>
      </c>
      <c r="D179" s="29"/>
      <c r="E179" s="28"/>
      <c r="F179" s="31" t="str">
        <f t="shared" si="3"/>
        <v xml:space="preserve"> </v>
      </c>
    </row>
    <row r="180" spans="1:6" s="28" customFormat="1" ht="175.5" customHeight="1" x14ac:dyDescent="0.2">
      <c r="A180" s="29"/>
      <c r="B180" s="30"/>
      <c r="C180" s="3"/>
      <c r="D180" s="29"/>
      <c r="E180" s="32"/>
      <c r="F180" s="31" t="str">
        <f t="shared" si="3"/>
        <v xml:space="preserve"> </v>
      </c>
    </row>
    <row r="181" spans="1:6" s="28" customFormat="1" ht="15" customHeight="1" x14ac:dyDescent="0.2">
      <c r="A181" s="29"/>
      <c r="B181" s="30"/>
      <c r="C181" s="1"/>
      <c r="D181" s="29"/>
      <c r="E181" s="32"/>
      <c r="F181" s="31" t="str">
        <f t="shared" si="3"/>
        <v xml:space="preserve"> </v>
      </c>
    </row>
    <row r="182" spans="1:6" x14ac:dyDescent="0.2">
      <c r="A182" s="29" t="s">
        <v>736</v>
      </c>
      <c r="B182" s="40" t="s">
        <v>747</v>
      </c>
      <c r="C182" s="62" t="s">
        <v>113</v>
      </c>
      <c r="D182" s="29">
        <v>1</v>
      </c>
      <c r="E182" s="28"/>
      <c r="F182" s="31">
        <f t="shared" si="3"/>
        <v>0</v>
      </c>
    </row>
    <row r="183" spans="1:6" x14ac:dyDescent="0.2">
      <c r="C183" s="1" t="s">
        <v>114</v>
      </c>
      <c r="F183" s="31" t="str">
        <f t="shared" si="3"/>
        <v xml:space="preserve"> </v>
      </c>
    </row>
    <row r="184" spans="1:6" x14ac:dyDescent="0.2">
      <c r="C184" s="1" t="s">
        <v>115</v>
      </c>
      <c r="F184" s="31" t="str">
        <f t="shared" si="3"/>
        <v xml:space="preserve"> </v>
      </c>
    </row>
    <row r="185" spans="1:6" x14ac:dyDescent="0.2">
      <c r="C185" s="1" t="s">
        <v>735</v>
      </c>
      <c r="F185" s="31" t="str">
        <f t="shared" si="3"/>
        <v xml:space="preserve"> </v>
      </c>
    </row>
    <row r="186" spans="1:6" x14ac:dyDescent="0.2">
      <c r="C186" s="1" t="s">
        <v>748</v>
      </c>
      <c r="F186" s="31" t="str">
        <f t="shared" si="3"/>
        <v xml:space="preserve"> </v>
      </c>
    </row>
    <row r="187" spans="1:6" s="28" customFormat="1" x14ac:dyDescent="0.2">
      <c r="A187" s="29"/>
      <c r="B187" s="30"/>
      <c r="C187" s="60"/>
      <c r="D187" s="29"/>
      <c r="E187" s="32"/>
      <c r="F187" s="31" t="str">
        <f t="shared" si="3"/>
        <v xml:space="preserve"> </v>
      </c>
    </row>
    <row r="188" spans="1:6" x14ac:dyDescent="0.2">
      <c r="A188" s="29" t="s">
        <v>736</v>
      </c>
      <c r="B188" s="40" t="s">
        <v>749</v>
      </c>
      <c r="C188" s="62" t="s">
        <v>113</v>
      </c>
      <c r="D188" s="29">
        <v>2</v>
      </c>
      <c r="E188" s="28"/>
      <c r="F188" s="31">
        <f t="shared" si="3"/>
        <v>0</v>
      </c>
    </row>
    <row r="189" spans="1:6" x14ac:dyDescent="0.2">
      <c r="C189" s="1" t="s">
        <v>114</v>
      </c>
      <c r="F189" s="31" t="str">
        <f t="shared" si="3"/>
        <v xml:space="preserve"> </v>
      </c>
    </row>
    <row r="190" spans="1:6" x14ac:dyDescent="0.2">
      <c r="C190" s="1" t="s">
        <v>115</v>
      </c>
      <c r="F190" s="31" t="str">
        <f t="shared" si="3"/>
        <v xml:space="preserve"> </v>
      </c>
    </row>
    <row r="191" spans="1:6" x14ac:dyDescent="0.2">
      <c r="C191" s="1" t="s">
        <v>735</v>
      </c>
      <c r="F191" s="31" t="str">
        <f t="shared" si="3"/>
        <v xml:space="preserve"> </v>
      </c>
    </row>
    <row r="192" spans="1:6" x14ac:dyDescent="0.2">
      <c r="C192" s="1" t="s">
        <v>750</v>
      </c>
      <c r="F192" s="31" t="str">
        <f t="shared" si="3"/>
        <v xml:space="preserve"> </v>
      </c>
    </row>
    <row r="193" spans="1:6" x14ac:dyDescent="0.2">
      <c r="C193" s="1"/>
      <c r="F193" s="31"/>
    </row>
    <row r="194" spans="1:6" x14ac:dyDescent="0.2">
      <c r="A194" s="29" t="s">
        <v>736</v>
      </c>
      <c r="B194" s="40" t="s">
        <v>889</v>
      </c>
      <c r="C194" s="62" t="s">
        <v>996</v>
      </c>
      <c r="D194" s="29">
        <v>1</v>
      </c>
      <c r="E194" s="28"/>
      <c r="F194" s="31">
        <f t="shared" ref="F194:F198" si="4">IF(D194&gt;0,D194*E194," ")</f>
        <v>0</v>
      </c>
    </row>
    <row r="195" spans="1:6" ht="63.75" x14ac:dyDescent="0.2">
      <c r="C195" s="1" t="s">
        <v>1005</v>
      </c>
      <c r="F195" s="31" t="str">
        <f t="shared" si="4"/>
        <v xml:space="preserve"> </v>
      </c>
    </row>
    <row r="196" spans="1:6" x14ac:dyDescent="0.2">
      <c r="C196" s="67" t="s">
        <v>999</v>
      </c>
      <c r="F196" s="31" t="str">
        <f t="shared" si="4"/>
        <v xml:space="preserve"> </v>
      </c>
    </row>
    <row r="197" spans="1:6" x14ac:dyDescent="0.2">
      <c r="C197" s="67" t="s">
        <v>1000</v>
      </c>
      <c r="F197" s="31" t="str">
        <f t="shared" si="4"/>
        <v xml:space="preserve"> </v>
      </c>
    </row>
    <row r="198" spans="1:6" x14ac:dyDescent="0.2">
      <c r="C198" s="67" t="s">
        <v>997</v>
      </c>
      <c r="F198" s="31" t="str">
        <f t="shared" si="4"/>
        <v xml:space="preserve"> </v>
      </c>
    </row>
    <row r="199" spans="1:6" x14ac:dyDescent="0.2">
      <c r="C199" s="67" t="s">
        <v>998</v>
      </c>
      <c r="F199" s="31" t="str">
        <f t="shared" ref="F199:F200" si="5">IF(D199&gt;0,D199*E199," ")</f>
        <v xml:space="preserve"> </v>
      </c>
    </row>
    <row r="200" spans="1:6" x14ac:dyDescent="0.2">
      <c r="C200" s="67"/>
      <c r="F200" s="31" t="str">
        <f t="shared" si="5"/>
        <v xml:space="preserve"> </v>
      </c>
    </row>
    <row r="201" spans="1:6" x14ac:dyDescent="0.2">
      <c r="A201" s="37" t="s">
        <v>754</v>
      </c>
      <c r="B201" s="37"/>
      <c r="C201" s="65" t="s">
        <v>751</v>
      </c>
      <c r="D201" s="37"/>
      <c r="E201" s="38"/>
      <c r="F201" s="38" t="str">
        <f t="shared" si="3"/>
        <v xml:space="preserve"> </v>
      </c>
    </row>
    <row r="202" spans="1:6" ht="25.5" x14ac:dyDescent="0.2">
      <c r="A202" s="29" t="s">
        <v>754</v>
      </c>
      <c r="B202" s="40" t="s">
        <v>755</v>
      </c>
      <c r="C202" s="62" t="s">
        <v>898</v>
      </c>
      <c r="D202" s="29">
        <v>1</v>
      </c>
      <c r="E202" s="28"/>
      <c r="F202" s="31">
        <f t="shared" si="3"/>
        <v>0</v>
      </c>
    </row>
    <row r="203" spans="1:6" x14ac:dyDescent="0.2">
      <c r="B203" s="40"/>
      <c r="C203" s="62" t="s">
        <v>23</v>
      </c>
      <c r="D203" s="29"/>
      <c r="E203" s="32"/>
      <c r="F203" s="31" t="str">
        <f t="shared" si="3"/>
        <v xml:space="preserve"> </v>
      </c>
    </row>
    <row r="204" spans="1:6" ht="29.25" customHeight="1" x14ac:dyDescent="0.2">
      <c r="B204" s="40"/>
      <c r="C204" s="62" t="s">
        <v>133</v>
      </c>
      <c r="D204" s="29"/>
      <c r="E204" s="32"/>
      <c r="F204" s="31" t="str">
        <f t="shared" si="3"/>
        <v xml:space="preserve"> </v>
      </c>
    </row>
    <row r="205" spans="1:6" ht="25.5" customHeight="1" x14ac:dyDescent="0.2">
      <c r="B205" s="40"/>
      <c r="C205" s="1" t="s">
        <v>753</v>
      </c>
      <c r="D205" s="29"/>
      <c r="E205" s="32"/>
      <c r="F205" s="31" t="str">
        <f t="shared" si="3"/>
        <v xml:space="preserve"> </v>
      </c>
    </row>
    <row r="206" spans="1:6" x14ac:dyDescent="0.2">
      <c r="B206" s="40"/>
      <c r="C206" s="1" t="s">
        <v>571</v>
      </c>
      <c r="D206" s="29"/>
      <c r="E206" s="32"/>
      <c r="F206" s="31" t="str">
        <f t="shared" si="3"/>
        <v xml:space="preserve"> </v>
      </c>
    </row>
    <row r="207" spans="1:6" ht="15.75" customHeight="1" x14ac:dyDescent="0.2">
      <c r="C207" s="62" t="s">
        <v>29</v>
      </c>
      <c r="F207" s="31" t="str">
        <f t="shared" si="3"/>
        <v xml:space="preserve"> </v>
      </c>
    </row>
    <row r="208" spans="1:6" x14ac:dyDescent="0.2">
      <c r="C208" s="1" t="s">
        <v>30</v>
      </c>
      <c r="F208" s="31" t="str">
        <f t="shared" si="3"/>
        <v xml:space="preserve"> </v>
      </c>
    </row>
    <row r="209" spans="1:6" x14ac:dyDescent="0.2">
      <c r="C209" s="62" t="s">
        <v>25</v>
      </c>
      <c r="F209" s="31" t="str">
        <f t="shared" si="3"/>
        <v xml:space="preserve"> </v>
      </c>
    </row>
    <row r="210" spans="1:6" x14ac:dyDescent="0.2">
      <c r="B210" s="40"/>
      <c r="C210" s="1" t="s">
        <v>26</v>
      </c>
      <c r="D210" s="29"/>
      <c r="E210" s="32"/>
      <c r="F210" s="31" t="str">
        <f t="shared" si="3"/>
        <v xml:space="preserve"> </v>
      </c>
    </row>
    <row r="211" spans="1:6" x14ac:dyDescent="0.2">
      <c r="B211" s="40"/>
      <c r="C211" s="1" t="s">
        <v>27</v>
      </c>
      <c r="D211" s="29"/>
      <c r="E211" s="32"/>
      <c r="F211" s="31" t="str">
        <f t="shared" si="3"/>
        <v xml:space="preserve"> </v>
      </c>
    </row>
    <row r="212" spans="1:6" x14ac:dyDescent="0.2">
      <c r="B212" s="40"/>
      <c r="C212" s="1" t="s">
        <v>28</v>
      </c>
      <c r="D212" s="29"/>
      <c r="E212" s="32"/>
      <c r="F212" s="31" t="str">
        <f t="shared" si="3"/>
        <v xml:space="preserve"> </v>
      </c>
    </row>
    <row r="213" spans="1:6" x14ac:dyDescent="0.2">
      <c r="B213" s="40"/>
      <c r="C213" s="1" t="s">
        <v>706</v>
      </c>
      <c r="D213" s="29"/>
      <c r="E213" s="32"/>
      <c r="F213" s="31" t="str">
        <f t="shared" si="3"/>
        <v xml:space="preserve"> </v>
      </c>
    </row>
    <row r="214" spans="1:6" ht="15" customHeight="1" x14ac:dyDescent="0.2">
      <c r="C214" s="62" t="s">
        <v>31</v>
      </c>
      <c r="F214" s="31" t="str">
        <f t="shared" si="3"/>
        <v xml:space="preserve"> </v>
      </c>
    </row>
    <row r="215" spans="1:6" x14ac:dyDescent="0.2">
      <c r="B215" s="40"/>
      <c r="C215" s="1" t="s">
        <v>32</v>
      </c>
      <c r="D215" s="29"/>
      <c r="E215" s="28"/>
      <c r="F215" s="31" t="str">
        <f t="shared" si="3"/>
        <v xml:space="preserve"> </v>
      </c>
    </row>
    <row r="216" spans="1:6" x14ac:dyDescent="0.2">
      <c r="B216" s="40"/>
      <c r="C216" s="1" t="s">
        <v>280</v>
      </c>
      <c r="D216" s="29"/>
      <c r="E216" s="28"/>
      <c r="F216" s="31" t="str">
        <f t="shared" si="3"/>
        <v xml:space="preserve"> </v>
      </c>
    </row>
    <row r="217" spans="1:6" x14ac:dyDescent="0.2">
      <c r="B217" s="40"/>
      <c r="C217" s="1" t="s">
        <v>35</v>
      </c>
      <c r="D217" s="29"/>
      <c r="E217" s="28"/>
      <c r="F217" s="31" t="str">
        <f t="shared" si="3"/>
        <v xml:space="preserve"> </v>
      </c>
    </row>
    <row r="218" spans="1:6" x14ac:dyDescent="0.2">
      <c r="C218" s="62" t="s">
        <v>36</v>
      </c>
      <c r="F218" s="31" t="str">
        <f t="shared" ref="F218:F281" si="6">IF(D218&gt;0,D218*E218," ")</f>
        <v xml:space="preserve"> </v>
      </c>
    </row>
    <row r="219" spans="1:6" x14ac:dyDescent="0.2">
      <c r="C219" s="1" t="s">
        <v>37</v>
      </c>
      <c r="F219" s="31" t="str">
        <f t="shared" si="6"/>
        <v xml:space="preserve"> </v>
      </c>
    </row>
    <row r="220" spans="1:6" x14ac:dyDescent="0.2">
      <c r="B220" s="40"/>
      <c r="C220" s="62" t="s">
        <v>41</v>
      </c>
      <c r="D220" s="29"/>
      <c r="E220" s="32"/>
      <c r="F220" s="31" t="str">
        <f t="shared" si="6"/>
        <v xml:space="preserve"> </v>
      </c>
    </row>
    <row r="221" spans="1:6" x14ac:dyDescent="0.2">
      <c r="B221" s="40"/>
      <c r="C221" s="1" t="s">
        <v>42</v>
      </c>
      <c r="D221" s="29"/>
      <c r="E221" s="32"/>
      <c r="F221" s="31" t="str">
        <f t="shared" si="6"/>
        <v xml:space="preserve"> </v>
      </c>
    </row>
    <row r="222" spans="1:6" s="28" customFormat="1" x14ac:dyDescent="0.2">
      <c r="A222" s="29"/>
      <c r="B222" s="30"/>
      <c r="C222" s="1" t="s">
        <v>43</v>
      </c>
      <c r="D222" s="29"/>
      <c r="F222" s="31" t="str">
        <f t="shared" si="6"/>
        <v xml:space="preserve"> </v>
      </c>
    </row>
    <row r="223" spans="1:6" s="28" customFormat="1" x14ac:dyDescent="0.2">
      <c r="A223" s="29"/>
      <c r="B223" s="30"/>
      <c r="C223" s="1" t="s">
        <v>44</v>
      </c>
      <c r="D223" s="29"/>
      <c r="E223" s="32"/>
      <c r="F223" s="31" t="str">
        <f t="shared" si="6"/>
        <v xml:space="preserve"> </v>
      </c>
    </row>
    <row r="224" spans="1:6" s="28" customFormat="1" ht="15" customHeight="1" x14ac:dyDescent="0.2">
      <c r="A224" s="29"/>
      <c r="B224" s="30"/>
      <c r="C224" s="1" t="s">
        <v>45</v>
      </c>
      <c r="D224" s="29"/>
      <c r="E224" s="32"/>
      <c r="F224" s="31" t="str">
        <f t="shared" si="6"/>
        <v xml:space="preserve"> </v>
      </c>
    </row>
    <row r="225" spans="1:6" s="28" customFormat="1" x14ac:dyDescent="0.2">
      <c r="A225" s="29"/>
      <c r="B225" s="40"/>
      <c r="C225" s="60" t="s">
        <v>46</v>
      </c>
      <c r="D225" s="29"/>
      <c r="E225" s="32"/>
      <c r="F225" s="31" t="str">
        <f t="shared" si="6"/>
        <v xml:space="preserve"> </v>
      </c>
    </row>
    <row r="226" spans="1:6" s="28" customFormat="1" x14ac:dyDescent="0.2">
      <c r="A226" s="29"/>
      <c r="B226" s="40"/>
      <c r="C226" s="1" t="s">
        <v>899</v>
      </c>
      <c r="D226" s="29"/>
      <c r="E226" s="32"/>
      <c r="F226" s="31" t="str">
        <f t="shared" si="6"/>
        <v xml:space="preserve"> </v>
      </c>
    </row>
    <row r="227" spans="1:6" x14ac:dyDescent="0.2">
      <c r="B227" s="40"/>
      <c r="C227" s="62" t="s">
        <v>47</v>
      </c>
      <c r="D227" s="29"/>
      <c r="E227" s="32"/>
      <c r="F227" s="31" t="str">
        <f t="shared" si="6"/>
        <v xml:space="preserve"> </v>
      </c>
    </row>
    <row r="228" spans="1:6" x14ac:dyDescent="0.2">
      <c r="B228" s="40"/>
      <c r="C228" s="1" t="s">
        <v>561</v>
      </c>
      <c r="D228" s="29"/>
      <c r="E228" s="28"/>
      <c r="F228" s="31" t="str">
        <f t="shared" si="6"/>
        <v xml:space="preserve"> </v>
      </c>
    </row>
    <row r="229" spans="1:6" x14ac:dyDescent="0.2">
      <c r="B229" s="40"/>
      <c r="C229" s="1" t="s">
        <v>673</v>
      </c>
      <c r="D229" s="29"/>
      <c r="E229" s="28"/>
      <c r="F229" s="31" t="str">
        <f t="shared" si="6"/>
        <v xml:space="preserve"> </v>
      </c>
    </row>
    <row r="230" spans="1:6" ht="55.5" customHeight="1" x14ac:dyDescent="0.2">
      <c r="B230" s="40"/>
      <c r="C230" s="62" t="s">
        <v>1006</v>
      </c>
      <c r="D230" s="29"/>
      <c r="E230" s="28"/>
      <c r="F230" s="31" t="str">
        <f t="shared" si="6"/>
        <v xml:space="preserve"> </v>
      </c>
    </row>
    <row r="231" spans="1:6" x14ac:dyDescent="0.2">
      <c r="B231" s="40"/>
      <c r="C231" s="1"/>
      <c r="D231" s="29"/>
      <c r="E231" s="32"/>
      <c r="F231" s="31" t="str">
        <f t="shared" si="6"/>
        <v xml:space="preserve"> </v>
      </c>
    </row>
    <row r="232" spans="1:6" x14ac:dyDescent="0.2">
      <c r="A232" s="29" t="s">
        <v>754</v>
      </c>
      <c r="B232" s="40" t="s">
        <v>756</v>
      </c>
      <c r="C232" s="62" t="s">
        <v>716</v>
      </c>
      <c r="D232" s="29">
        <v>1</v>
      </c>
      <c r="E232" s="28"/>
      <c r="F232" s="31">
        <f t="shared" si="6"/>
        <v>0</v>
      </c>
    </row>
    <row r="233" spans="1:6" x14ac:dyDescent="0.2">
      <c r="B233" s="40"/>
      <c r="C233" s="62" t="s">
        <v>23</v>
      </c>
      <c r="D233" s="29"/>
      <c r="E233" s="32"/>
      <c r="F233" s="31" t="str">
        <f t="shared" si="6"/>
        <v xml:space="preserve"> </v>
      </c>
    </row>
    <row r="234" spans="1:6" ht="15.75" customHeight="1" x14ac:dyDescent="0.2">
      <c r="C234" s="62" t="s">
        <v>29</v>
      </c>
      <c r="F234" s="31" t="str">
        <f t="shared" si="6"/>
        <v xml:space="preserve"> </v>
      </c>
    </row>
    <row r="235" spans="1:6" x14ac:dyDescent="0.2">
      <c r="C235" s="1" t="s">
        <v>197</v>
      </c>
      <c r="F235" s="31" t="str">
        <f t="shared" si="6"/>
        <v xml:space="preserve"> </v>
      </c>
    </row>
    <row r="236" spans="1:6" x14ac:dyDescent="0.2">
      <c r="C236" s="62" t="s">
        <v>31</v>
      </c>
      <c r="F236" s="31" t="str">
        <f t="shared" si="6"/>
        <v xml:space="preserve"> </v>
      </c>
    </row>
    <row r="237" spans="1:6" x14ac:dyDescent="0.2">
      <c r="C237" s="1" t="s">
        <v>201</v>
      </c>
      <c r="F237" s="31" t="str">
        <f t="shared" si="6"/>
        <v xml:space="preserve"> </v>
      </c>
    </row>
    <row r="238" spans="1:6" x14ac:dyDescent="0.2">
      <c r="C238" s="1" t="s">
        <v>322</v>
      </c>
      <c r="F238" s="31" t="str">
        <f t="shared" si="6"/>
        <v xml:space="preserve"> </v>
      </c>
    </row>
    <row r="239" spans="1:6" x14ac:dyDescent="0.2">
      <c r="C239" s="62" t="s">
        <v>36</v>
      </c>
      <c r="F239" s="31" t="str">
        <f t="shared" si="6"/>
        <v xml:space="preserve"> </v>
      </c>
    </row>
    <row r="240" spans="1:6" x14ac:dyDescent="0.2">
      <c r="C240" s="1" t="s">
        <v>269</v>
      </c>
      <c r="F240" s="31" t="str">
        <f t="shared" si="6"/>
        <v xml:space="preserve"> </v>
      </c>
    </row>
    <row r="241" spans="1:6" x14ac:dyDescent="0.2">
      <c r="B241" s="40"/>
      <c r="C241" s="62" t="s">
        <v>47</v>
      </c>
      <c r="D241" s="29"/>
      <c r="E241" s="32"/>
      <c r="F241" s="31" t="str">
        <f t="shared" si="6"/>
        <v xml:space="preserve"> </v>
      </c>
    </row>
    <row r="242" spans="1:6" x14ac:dyDescent="0.2">
      <c r="B242" s="40"/>
      <c r="C242" s="1" t="s">
        <v>558</v>
      </c>
      <c r="D242" s="29"/>
      <c r="E242" s="28"/>
      <c r="F242" s="31" t="str">
        <f t="shared" si="6"/>
        <v xml:space="preserve"> </v>
      </c>
    </row>
    <row r="243" spans="1:6" x14ac:dyDescent="0.2">
      <c r="B243" s="40"/>
      <c r="C243" s="1" t="s">
        <v>757</v>
      </c>
      <c r="D243" s="29"/>
      <c r="E243" s="28"/>
      <c r="F243" s="31" t="str">
        <f t="shared" si="6"/>
        <v xml:space="preserve"> </v>
      </c>
    </row>
    <row r="244" spans="1:6" x14ac:dyDescent="0.2">
      <c r="B244" s="40"/>
      <c r="C244" s="1" t="s">
        <v>672</v>
      </c>
      <c r="D244" s="29"/>
      <c r="E244" s="28"/>
      <c r="F244" s="31" t="str">
        <f t="shared" si="6"/>
        <v xml:space="preserve"> </v>
      </c>
    </row>
    <row r="245" spans="1:6" x14ac:dyDescent="0.2">
      <c r="B245" s="40"/>
      <c r="C245" s="1" t="s">
        <v>720</v>
      </c>
      <c r="D245" s="29"/>
      <c r="E245" s="28"/>
      <c r="F245" s="31" t="str">
        <f t="shared" si="6"/>
        <v xml:space="preserve"> </v>
      </c>
    </row>
    <row r="246" spans="1:6" ht="55.5" customHeight="1" x14ac:dyDescent="0.2">
      <c r="B246" s="40"/>
      <c r="C246" s="62" t="s">
        <v>1007</v>
      </c>
      <c r="D246" s="29"/>
      <c r="E246" s="28"/>
      <c r="F246" s="31" t="str">
        <f t="shared" si="6"/>
        <v xml:space="preserve"> </v>
      </c>
    </row>
    <row r="247" spans="1:6" x14ac:dyDescent="0.2">
      <c r="B247" s="40"/>
      <c r="C247" s="1"/>
      <c r="D247" s="29"/>
      <c r="E247" s="32"/>
      <c r="F247" s="31" t="str">
        <f t="shared" si="6"/>
        <v xml:space="preserve"> </v>
      </c>
    </row>
    <row r="248" spans="1:6" x14ac:dyDescent="0.2">
      <c r="A248" s="29" t="s">
        <v>754</v>
      </c>
      <c r="B248" s="40" t="s">
        <v>758</v>
      </c>
      <c r="C248" s="62" t="s">
        <v>759</v>
      </c>
      <c r="D248" s="29">
        <v>1</v>
      </c>
      <c r="E248" s="28"/>
      <c r="F248" s="31">
        <f t="shared" si="6"/>
        <v>0</v>
      </c>
    </row>
    <row r="249" spans="1:6" x14ac:dyDescent="0.2">
      <c r="B249" s="40"/>
      <c r="C249" s="62" t="s">
        <v>23</v>
      </c>
      <c r="D249" s="29"/>
      <c r="E249" s="32"/>
      <c r="F249" s="31" t="str">
        <f t="shared" si="6"/>
        <v xml:space="preserve"> </v>
      </c>
    </row>
    <row r="250" spans="1:6" ht="15.75" customHeight="1" x14ac:dyDescent="0.2">
      <c r="C250" s="62" t="s">
        <v>29</v>
      </c>
      <c r="F250" s="31" t="str">
        <f t="shared" si="6"/>
        <v xml:space="preserve"> </v>
      </c>
    </row>
    <row r="251" spans="1:6" x14ac:dyDescent="0.2">
      <c r="C251" s="1" t="s">
        <v>199</v>
      </c>
      <c r="F251" s="31" t="str">
        <f t="shared" si="6"/>
        <v xml:space="preserve"> </v>
      </c>
    </row>
    <row r="252" spans="1:6" x14ac:dyDescent="0.2">
      <c r="C252" s="62" t="s">
        <v>31</v>
      </c>
      <c r="F252" s="31" t="str">
        <f t="shared" si="6"/>
        <v xml:space="preserve"> </v>
      </c>
    </row>
    <row r="253" spans="1:6" x14ac:dyDescent="0.2">
      <c r="C253" s="1" t="s">
        <v>280</v>
      </c>
      <c r="F253" s="31" t="str">
        <f t="shared" si="6"/>
        <v xml:space="preserve"> </v>
      </c>
    </row>
    <row r="254" spans="1:6" x14ac:dyDescent="0.2">
      <c r="C254" s="62" t="s">
        <v>36</v>
      </c>
      <c r="F254" s="31" t="str">
        <f t="shared" si="6"/>
        <v xml:space="preserve"> </v>
      </c>
    </row>
    <row r="255" spans="1:6" x14ac:dyDescent="0.2">
      <c r="C255" s="1" t="s">
        <v>37</v>
      </c>
      <c r="F255" s="31" t="str">
        <f t="shared" si="6"/>
        <v xml:space="preserve"> </v>
      </c>
    </row>
    <row r="256" spans="1:6" s="28" customFormat="1" x14ac:dyDescent="0.2">
      <c r="A256" s="29"/>
      <c r="B256" s="40"/>
      <c r="C256" s="62" t="s">
        <v>39</v>
      </c>
      <c r="D256" s="29"/>
      <c r="E256" s="32"/>
      <c r="F256" s="31" t="str">
        <f t="shared" si="6"/>
        <v xml:space="preserve"> </v>
      </c>
    </row>
    <row r="257" spans="1:6" s="28" customFormat="1" x14ac:dyDescent="0.2">
      <c r="A257" s="29"/>
      <c r="B257" s="40"/>
      <c r="C257" s="1" t="s">
        <v>40</v>
      </c>
      <c r="D257" s="29"/>
      <c r="E257" s="32"/>
      <c r="F257" s="31" t="str">
        <f t="shared" si="6"/>
        <v xml:space="preserve"> </v>
      </c>
    </row>
    <row r="258" spans="1:6" x14ac:dyDescent="0.2">
      <c r="B258" s="40"/>
      <c r="C258" s="1"/>
      <c r="D258" s="29"/>
      <c r="E258" s="32"/>
      <c r="F258" s="31" t="str">
        <f t="shared" si="6"/>
        <v xml:space="preserve"> </v>
      </c>
    </row>
    <row r="259" spans="1:6" x14ac:dyDescent="0.2">
      <c r="A259" s="29" t="s">
        <v>754</v>
      </c>
      <c r="B259" s="40" t="s">
        <v>760</v>
      </c>
      <c r="C259" s="62" t="s">
        <v>245</v>
      </c>
      <c r="D259" s="29">
        <v>1</v>
      </c>
      <c r="E259" s="28"/>
      <c r="F259" s="31">
        <f t="shared" si="6"/>
        <v>0</v>
      </c>
    </row>
    <row r="260" spans="1:6" x14ac:dyDescent="0.2">
      <c r="B260" s="40"/>
      <c r="C260" s="1" t="s">
        <v>193</v>
      </c>
      <c r="D260" s="29"/>
      <c r="E260" s="28"/>
      <c r="F260" s="31" t="str">
        <f t="shared" si="6"/>
        <v xml:space="preserve"> </v>
      </c>
    </row>
    <row r="261" spans="1:6" x14ac:dyDescent="0.2">
      <c r="B261" s="40"/>
      <c r="C261" s="1" t="s">
        <v>509</v>
      </c>
      <c r="D261" s="29"/>
      <c r="E261" s="28"/>
      <c r="F261" s="31" t="str">
        <f t="shared" si="6"/>
        <v xml:space="preserve"> </v>
      </c>
    </row>
    <row r="262" spans="1:6" x14ac:dyDescent="0.2">
      <c r="B262" s="40"/>
      <c r="C262" s="1" t="s">
        <v>194</v>
      </c>
      <c r="D262" s="29"/>
      <c r="E262" s="28"/>
      <c r="F262" s="31" t="str">
        <f t="shared" si="6"/>
        <v xml:space="preserve"> </v>
      </c>
    </row>
    <row r="263" spans="1:6" x14ac:dyDescent="0.2">
      <c r="B263" s="40"/>
      <c r="C263" s="1" t="s">
        <v>195</v>
      </c>
      <c r="D263" s="29"/>
      <c r="E263" s="32"/>
      <c r="F263" s="31" t="str">
        <f t="shared" si="6"/>
        <v xml:space="preserve"> </v>
      </c>
    </row>
    <row r="264" spans="1:6" x14ac:dyDescent="0.2">
      <c r="B264" s="40"/>
      <c r="C264" s="1"/>
      <c r="D264" s="29"/>
      <c r="E264" s="32"/>
      <c r="F264" s="31" t="str">
        <f t="shared" si="6"/>
        <v xml:space="preserve"> </v>
      </c>
    </row>
    <row r="265" spans="1:6" x14ac:dyDescent="0.2">
      <c r="A265" s="29" t="s">
        <v>736</v>
      </c>
      <c r="B265" s="40" t="s">
        <v>889</v>
      </c>
      <c r="C265" s="62" t="s">
        <v>113</v>
      </c>
      <c r="D265" s="29">
        <v>2</v>
      </c>
      <c r="E265" s="28"/>
      <c r="F265" s="31">
        <f t="shared" si="6"/>
        <v>0</v>
      </c>
    </row>
    <row r="266" spans="1:6" x14ac:dyDescent="0.2">
      <c r="C266" s="1" t="s">
        <v>114</v>
      </c>
      <c r="F266" s="31" t="str">
        <f t="shared" si="6"/>
        <v xml:space="preserve"> </v>
      </c>
    </row>
    <row r="267" spans="1:6" x14ac:dyDescent="0.2">
      <c r="C267" s="1" t="s">
        <v>115</v>
      </c>
      <c r="F267" s="31" t="str">
        <f t="shared" si="6"/>
        <v xml:space="preserve"> </v>
      </c>
    </row>
    <row r="268" spans="1:6" x14ac:dyDescent="0.2">
      <c r="C268" s="1" t="s">
        <v>735</v>
      </c>
      <c r="F268" s="31" t="str">
        <f t="shared" si="6"/>
        <v xml:space="preserve"> </v>
      </c>
    </row>
    <row r="269" spans="1:6" x14ac:dyDescent="0.2">
      <c r="C269" s="1" t="s">
        <v>117</v>
      </c>
      <c r="F269" s="31" t="str">
        <f t="shared" si="6"/>
        <v xml:space="preserve"> </v>
      </c>
    </row>
    <row r="270" spans="1:6" x14ac:dyDescent="0.2">
      <c r="B270" s="40"/>
      <c r="C270" s="1"/>
      <c r="D270" s="29"/>
      <c r="E270" s="32"/>
      <c r="F270" s="31" t="str">
        <f t="shared" si="6"/>
        <v xml:space="preserve"> </v>
      </c>
    </row>
    <row r="271" spans="1:6" x14ac:dyDescent="0.2">
      <c r="A271" s="37" t="s">
        <v>761</v>
      </c>
      <c r="B271" s="37"/>
      <c r="C271" s="65" t="s">
        <v>762</v>
      </c>
      <c r="D271" s="37"/>
      <c r="E271" s="38"/>
      <c r="F271" s="38" t="str">
        <f t="shared" si="6"/>
        <v xml:space="preserve"> </v>
      </c>
    </row>
    <row r="272" spans="1:6" ht="25.5" x14ac:dyDescent="0.2">
      <c r="A272" s="29" t="s">
        <v>761</v>
      </c>
      <c r="B272" s="40" t="s">
        <v>763</v>
      </c>
      <c r="C272" s="62" t="s">
        <v>345</v>
      </c>
      <c r="D272" s="29">
        <v>1</v>
      </c>
      <c r="E272" s="28"/>
      <c r="F272" s="31">
        <f t="shared" si="6"/>
        <v>0</v>
      </c>
    </row>
    <row r="273" spans="2:6" x14ac:dyDescent="0.2">
      <c r="B273" s="40"/>
      <c r="C273" s="62" t="s">
        <v>23</v>
      </c>
      <c r="D273" s="29"/>
      <c r="E273" s="32"/>
      <c r="F273" s="31" t="str">
        <f t="shared" si="6"/>
        <v xml:space="preserve"> </v>
      </c>
    </row>
    <row r="274" spans="2:6" ht="29.25" customHeight="1" x14ac:dyDescent="0.2">
      <c r="B274" s="40"/>
      <c r="C274" s="62" t="s">
        <v>722</v>
      </c>
      <c r="D274" s="29"/>
      <c r="E274" s="32"/>
      <c r="F274" s="31" t="str">
        <f t="shared" si="6"/>
        <v xml:space="preserve"> </v>
      </c>
    </row>
    <row r="275" spans="2:6" ht="25.5" customHeight="1" x14ac:dyDescent="0.2">
      <c r="B275" s="40"/>
      <c r="C275" s="1" t="s">
        <v>753</v>
      </c>
      <c r="D275" s="29"/>
      <c r="E275" s="32"/>
      <c r="F275" s="31" t="str">
        <f t="shared" si="6"/>
        <v xml:space="preserve"> </v>
      </c>
    </row>
    <row r="276" spans="2:6" x14ac:dyDescent="0.2">
      <c r="B276" s="40"/>
      <c r="C276" s="1" t="s">
        <v>571</v>
      </c>
      <c r="D276" s="29"/>
      <c r="E276" s="32"/>
      <c r="F276" s="31" t="str">
        <f t="shared" si="6"/>
        <v xml:space="preserve"> </v>
      </c>
    </row>
    <row r="277" spans="2:6" ht="15.75" customHeight="1" x14ac:dyDescent="0.2">
      <c r="C277" s="62" t="s">
        <v>844</v>
      </c>
      <c r="F277" s="31" t="str">
        <f t="shared" si="6"/>
        <v xml:space="preserve"> </v>
      </c>
    </row>
    <row r="278" spans="2:6" x14ac:dyDescent="0.2">
      <c r="C278" s="1" t="s">
        <v>300</v>
      </c>
      <c r="F278" s="31" t="str">
        <f t="shared" si="6"/>
        <v xml:space="preserve"> </v>
      </c>
    </row>
    <row r="279" spans="2:6" x14ac:dyDescent="0.2">
      <c r="C279" s="62" t="s">
        <v>25</v>
      </c>
      <c r="F279" s="31" t="str">
        <f t="shared" si="6"/>
        <v xml:space="preserve"> </v>
      </c>
    </row>
    <row r="280" spans="2:6" x14ac:dyDescent="0.2">
      <c r="B280" s="40"/>
      <c r="C280" s="1" t="s">
        <v>26</v>
      </c>
      <c r="D280" s="29"/>
      <c r="E280" s="32"/>
      <c r="F280" s="31" t="str">
        <f t="shared" si="6"/>
        <v xml:space="preserve"> </v>
      </c>
    </row>
    <row r="281" spans="2:6" x14ac:dyDescent="0.2">
      <c r="B281" s="40"/>
      <c r="C281" s="1" t="s">
        <v>27</v>
      </c>
      <c r="D281" s="29"/>
      <c r="E281" s="32"/>
      <c r="F281" s="31" t="str">
        <f t="shared" si="6"/>
        <v xml:space="preserve"> </v>
      </c>
    </row>
    <row r="282" spans="2:6" x14ac:dyDescent="0.2">
      <c r="B282" s="40"/>
      <c r="C282" s="1" t="s">
        <v>28</v>
      </c>
      <c r="D282" s="29"/>
      <c r="E282" s="32"/>
      <c r="F282" s="31" t="str">
        <f t="shared" ref="F282:F345" si="7">IF(D282&gt;0,D282*E282," ")</f>
        <v xml:space="preserve"> </v>
      </c>
    </row>
    <row r="283" spans="2:6" x14ac:dyDescent="0.2">
      <c r="B283" s="40"/>
      <c r="C283" s="62" t="s">
        <v>112</v>
      </c>
      <c r="D283" s="29"/>
      <c r="E283" s="32"/>
      <c r="F283" s="31" t="str">
        <f t="shared" si="7"/>
        <v xml:space="preserve"> </v>
      </c>
    </row>
    <row r="284" spans="2:6" ht="15.75" customHeight="1" x14ac:dyDescent="0.2">
      <c r="B284" s="40"/>
      <c r="C284" s="1" t="s">
        <v>718</v>
      </c>
      <c r="D284" s="29"/>
      <c r="E284" s="32"/>
      <c r="F284" s="31" t="str">
        <f t="shared" si="7"/>
        <v xml:space="preserve"> </v>
      </c>
    </row>
    <row r="285" spans="2:6" ht="27" customHeight="1" x14ac:dyDescent="0.2">
      <c r="B285" s="40"/>
      <c r="C285" s="1" t="s">
        <v>764</v>
      </c>
      <c r="D285" s="29"/>
      <c r="E285" s="32"/>
      <c r="F285" s="31" t="str">
        <f t="shared" si="7"/>
        <v xml:space="preserve"> </v>
      </c>
    </row>
    <row r="286" spans="2:6" x14ac:dyDescent="0.2">
      <c r="B286" s="40"/>
      <c r="C286" s="1" t="s">
        <v>633</v>
      </c>
      <c r="D286" s="29"/>
      <c r="E286" s="32"/>
      <c r="F286" s="31" t="str">
        <f t="shared" si="7"/>
        <v xml:space="preserve"> </v>
      </c>
    </row>
    <row r="287" spans="2:6" ht="15" customHeight="1" x14ac:dyDescent="0.2">
      <c r="C287" s="62" t="s">
        <v>31</v>
      </c>
      <c r="F287" s="31" t="str">
        <f t="shared" si="7"/>
        <v xml:space="preserve"> </v>
      </c>
    </row>
    <row r="288" spans="2:6" x14ac:dyDescent="0.2">
      <c r="B288" s="40"/>
      <c r="C288" s="1" t="s">
        <v>32</v>
      </c>
      <c r="D288" s="29"/>
      <c r="E288" s="28"/>
      <c r="F288" s="31" t="str">
        <f t="shared" si="7"/>
        <v xml:space="preserve"> </v>
      </c>
    </row>
    <row r="289" spans="1:6" x14ac:dyDescent="0.2">
      <c r="B289" s="40"/>
      <c r="C289" s="1" t="s">
        <v>301</v>
      </c>
      <c r="D289" s="29"/>
      <c r="E289" s="28"/>
      <c r="F289" s="31" t="str">
        <f t="shared" si="7"/>
        <v xml:space="preserve"> </v>
      </c>
    </row>
    <row r="290" spans="1:6" x14ac:dyDescent="0.2">
      <c r="B290" s="40"/>
      <c r="C290" s="1" t="s">
        <v>34</v>
      </c>
      <c r="D290" s="29"/>
      <c r="E290" s="28"/>
      <c r="F290" s="31" t="str">
        <f t="shared" si="7"/>
        <v xml:space="preserve"> </v>
      </c>
    </row>
    <row r="291" spans="1:6" x14ac:dyDescent="0.2">
      <c r="B291" s="40"/>
      <c r="C291" s="62" t="s">
        <v>41</v>
      </c>
      <c r="D291" s="29"/>
      <c r="E291" s="32"/>
      <c r="F291" s="31" t="str">
        <f t="shared" si="7"/>
        <v xml:space="preserve"> </v>
      </c>
    </row>
    <row r="292" spans="1:6" x14ac:dyDescent="0.2">
      <c r="B292" s="40"/>
      <c r="C292" s="1" t="s">
        <v>42</v>
      </c>
      <c r="D292" s="29"/>
      <c r="E292" s="32"/>
      <c r="F292" s="31" t="str">
        <f t="shared" si="7"/>
        <v xml:space="preserve"> </v>
      </c>
    </row>
    <row r="293" spans="1:6" s="28" customFormat="1" x14ac:dyDescent="0.2">
      <c r="A293" s="29"/>
      <c r="B293" s="30"/>
      <c r="C293" s="1" t="s">
        <v>44</v>
      </c>
      <c r="D293" s="29"/>
      <c r="E293" s="32"/>
      <c r="F293" s="31" t="str">
        <f t="shared" si="7"/>
        <v xml:space="preserve"> </v>
      </c>
    </row>
    <row r="294" spans="1:6" s="28" customFormat="1" ht="15" customHeight="1" x14ac:dyDescent="0.2">
      <c r="A294" s="29"/>
      <c r="B294" s="30"/>
      <c r="C294" s="1" t="s">
        <v>45</v>
      </c>
      <c r="D294" s="29"/>
      <c r="E294" s="32"/>
      <c r="F294" s="31" t="str">
        <f t="shared" si="7"/>
        <v xml:space="preserve"> </v>
      </c>
    </row>
    <row r="295" spans="1:6" x14ac:dyDescent="0.2">
      <c r="B295" s="40"/>
      <c r="C295" s="62" t="s">
        <v>47</v>
      </c>
      <c r="D295" s="29"/>
      <c r="E295" s="32"/>
      <c r="F295" s="31" t="str">
        <f t="shared" si="7"/>
        <v xml:space="preserve"> </v>
      </c>
    </row>
    <row r="296" spans="1:6" x14ac:dyDescent="0.2">
      <c r="B296" s="40"/>
      <c r="C296" s="1" t="s">
        <v>765</v>
      </c>
      <c r="D296" s="29"/>
      <c r="E296" s="28"/>
      <c r="F296" s="31" t="str">
        <f t="shared" si="7"/>
        <v xml:space="preserve"> </v>
      </c>
    </row>
    <row r="297" spans="1:6" x14ac:dyDescent="0.2">
      <c r="B297" s="40"/>
      <c r="C297" s="1" t="s">
        <v>672</v>
      </c>
      <c r="D297" s="29"/>
      <c r="E297" s="28"/>
      <c r="F297" s="31" t="str">
        <f t="shared" si="7"/>
        <v xml:space="preserve"> </v>
      </c>
    </row>
    <row r="298" spans="1:6" ht="55.5" customHeight="1" x14ac:dyDescent="0.2">
      <c r="B298" s="40"/>
      <c r="C298" s="62" t="s">
        <v>1008</v>
      </c>
      <c r="D298" s="29"/>
      <c r="E298" s="28"/>
      <c r="F298" s="31" t="str">
        <f t="shared" si="7"/>
        <v xml:space="preserve"> </v>
      </c>
    </row>
    <row r="299" spans="1:6" x14ac:dyDescent="0.2">
      <c r="B299" s="40"/>
      <c r="C299" s="1"/>
      <c r="D299" s="29"/>
      <c r="E299" s="28"/>
      <c r="F299" s="31" t="str">
        <f t="shared" si="7"/>
        <v xml:space="preserve"> </v>
      </c>
    </row>
    <row r="300" spans="1:6" x14ac:dyDescent="0.2">
      <c r="A300" s="29" t="s">
        <v>761</v>
      </c>
      <c r="B300" s="40" t="s">
        <v>766</v>
      </c>
      <c r="C300" s="62" t="s">
        <v>113</v>
      </c>
      <c r="D300" s="29">
        <v>1</v>
      </c>
      <c r="E300" s="28"/>
      <c r="F300" s="31">
        <f t="shared" si="7"/>
        <v>0</v>
      </c>
    </row>
    <row r="301" spans="1:6" x14ac:dyDescent="0.2">
      <c r="C301" s="1" t="s">
        <v>114</v>
      </c>
      <c r="F301" s="31" t="str">
        <f t="shared" si="7"/>
        <v xml:space="preserve"> </v>
      </c>
    </row>
    <row r="302" spans="1:6" x14ac:dyDescent="0.2">
      <c r="C302" s="1" t="s">
        <v>115</v>
      </c>
      <c r="F302" s="31" t="str">
        <f t="shared" si="7"/>
        <v xml:space="preserve"> </v>
      </c>
    </row>
    <row r="303" spans="1:6" x14ac:dyDescent="0.2">
      <c r="C303" s="1" t="s">
        <v>735</v>
      </c>
      <c r="F303" s="31" t="str">
        <f t="shared" si="7"/>
        <v xml:space="preserve"> </v>
      </c>
    </row>
    <row r="304" spans="1:6" x14ac:dyDescent="0.2">
      <c r="C304" s="1" t="s">
        <v>117</v>
      </c>
      <c r="F304" s="31" t="str">
        <f t="shared" si="7"/>
        <v xml:space="preserve"> </v>
      </c>
    </row>
    <row r="305" spans="1:6" x14ac:dyDescent="0.2">
      <c r="B305" s="40"/>
      <c r="C305" s="1"/>
      <c r="D305" s="29"/>
      <c r="E305" s="32"/>
      <c r="F305" s="31" t="str">
        <f t="shared" si="7"/>
        <v xml:space="preserve"> </v>
      </c>
    </row>
    <row r="306" spans="1:6" x14ac:dyDescent="0.2">
      <c r="A306" s="37" t="s">
        <v>767</v>
      </c>
      <c r="B306" s="37"/>
      <c r="C306" s="65" t="s">
        <v>769</v>
      </c>
      <c r="D306" s="37"/>
      <c r="E306" s="38"/>
      <c r="F306" s="38" t="str">
        <f t="shared" si="7"/>
        <v xml:space="preserve"> </v>
      </c>
    </row>
    <row r="307" spans="1:6" x14ac:dyDescent="0.2">
      <c r="C307" s="62" t="s">
        <v>809</v>
      </c>
      <c r="D307" s="29">
        <v>1</v>
      </c>
      <c r="E307" s="28"/>
      <c r="F307" s="31">
        <f t="shared" si="7"/>
        <v>0</v>
      </c>
    </row>
    <row r="308" spans="1:6" x14ac:dyDescent="0.2">
      <c r="B308" s="40"/>
      <c r="C308" s="1" t="s">
        <v>808</v>
      </c>
      <c r="D308" s="29"/>
      <c r="E308" s="28"/>
      <c r="F308" s="31" t="str">
        <f t="shared" si="7"/>
        <v xml:space="preserve"> </v>
      </c>
    </row>
    <row r="309" spans="1:6" x14ac:dyDescent="0.2">
      <c r="B309" s="40"/>
      <c r="C309" s="1" t="s">
        <v>807</v>
      </c>
      <c r="D309" s="29"/>
      <c r="E309" s="28"/>
      <c r="F309" s="31" t="str">
        <f t="shared" si="7"/>
        <v xml:space="preserve"> </v>
      </c>
    </row>
    <row r="310" spans="1:6" x14ac:dyDescent="0.2">
      <c r="B310" s="40"/>
      <c r="C310" s="1" t="s">
        <v>810</v>
      </c>
      <c r="D310" s="29"/>
      <c r="E310" s="28"/>
      <c r="F310" s="31" t="str">
        <f t="shared" si="7"/>
        <v xml:space="preserve"> </v>
      </c>
    </row>
    <row r="311" spans="1:6" x14ac:dyDescent="0.2">
      <c r="B311" s="40"/>
      <c r="C311" s="1" t="s">
        <v>161</v>
      </c>
      <c r="D311" s="29"/>
      <c r="E311" s="28"/>
      <c r="F311" s="31" t="str">
        <f t="shared" si="7"/>
        <v xml:space="preserve"> </v>
      </c>
    </row>
    <row r="312" spans="1:6" s="28" customFormat="1" x14ac:dyDescent="0.2">
      <c r="A312" s="29"/>
      <c r="B312" s="30"/>
      <c r="C312" s="1" t="s">
        <v>811</v>
      </c>
      <c r="D312" s="29"/>
      <c r="E312" s="32"/>
      <c r="F312" s="31" t="str">
        <f t="shared" si="7"/>
        <v xml:space="preserve"> </v>
      </c>
    </row>
    <row r="313" spans="1:6" s="28" customFormat="1" x14ac:dyDescent="0.2">
      <c r="A313" s="29"/>
      <c r="B313" s="30"/>
      <c r="C313" s="1" t="s">
        <v>812</v>
      </c>
      <c r="D313" s="29"/>
      <c r="E313" s="32"/>
      <c r="F313" s="31" t="str">
        <f t="shared" si="7"/>
        <v xml:space="preserve"> </v>
      </c>
    </row>
    <row r="314" spans="1:6" s="28" customFormat="1" x14ac:dyDescent="0.2">
      <c r="A314" s="29"/>
      <c r="B314" s="30"/>
      <c r="C314" s="1" t="s">
        <v>162</v>
      </c>
      <c r="D314" s="29"/>
      <c r="E314" s="32"/>
      <c r="F314" s="31" t="str">
        <f t="shared" si="7"/>
        <v xml:space="preserve"> </v>
      </c>
    </row>
    <row r="315" spans="1:6" x14ac:dyDescent="0.2">
      <c r="B315" s="30"/>
      <c r="C315" s="1" t="s">
        <v>813</v>
      </c>
      <c r="D315" s="29"/>
      <c r="E315" s="28"/>
      <c r="F315" s="31" t="str">
        <f t="shared" si="7"/>
        <v xml:space="preserve"> </v>
      </c>
    </row>
    <row r="316" spans="1:6" ht="25.5" x14ac:dyDescent="0.2">
      <c r="B316" s="40"/>
      <c r="C316" s="1" t="s">
        <v>814</v>
      </c>
      <c r="D316" s="29"/>
      <c r="E316" s="32"/>
      <c r="F316" s="31" t="str">
        <f t="shared" si="7"/>
        <v xml:space="preserve"> </v>
      </c>
    </row>
    <row r="317" spans="1:6" x14ac:dyDescent="0.2">
      <c r="B317" s="40"/>
      <c r="C317" s="1" t="s">
        <v>815</v>
      </c>
      <c r="D317" s="29"/>
      <c r="E317" s="32"/>
      <c r="F317" s="31" t="str">
        <f t="shared" si="7"/>
        <v xml:space="preserve"> </v>
      </c>
    </row>
    <row r="318" spans="1:6" x14ac:dyDescent="0.2">
      <c r="B318" s="40"/>
      <c r="C318" s="1"/>
      <c r="D318" s="29"/>
      <c r="E318" s="32"/>
      <c r="F318" s="31" t="str">
        <f t="shared" si="7"/>
        <v xml:space="preserve"> </v>
      </c>
    </row>
    <row r="319" spans="1:6" x14ac:dyDescent="0.2">
      <c r="A319" s="29" t="s">
        <v>767</v>
      </c>
      <c r="B319" s="40" t="s">
        <v>768</v>
      </c>
      <c r="C319" s="62" t="s">
        <v>153</v>
      </c>
      <c r="D319" s="29">
        <v>1</v>
      </c>
      <c r="E319" s="28"/>
      <c r="F319" s="31">
        <f t="shared" si="7"/>
        <v>0</v>
      </c>
    </row>
    <row r="320" spans="1:6" x14ac:dyDescent="0.2">
      <c r="B320" s="30"/>
      <c r="C320" s="1" t="s">
        <v>154</v>
      </c>
      <c r="D320" s="29"/>
      <c r="E320" s="28"/>
      <c r="F320" s="31" t="str">
        <f t="shared" si="7"/>
        <v xml:space="preserve"> </v>
      </c>
    </row>
    <row r="321" spans="1:6" x14ac:dyDescent="0.2">
      <c r="B321" s="40"/>
      <c r="C321" s="1"/>
      <c r="D321" s="29"/>
      <c r="E321" s="32"/>
      <c r="F321" s="31" t="str">
        <f t="shared" si="7"/>
        <v xml:space="preserve"> </v>
      </c>
    </row>
    <row r="322" spans="1:6" x14ac:dyDescent="0.2">
      <c r="A322" s="29" t="s">
        <v>767</v>
      </c>
      <c r="B322" s="40" t="s">
        <v>890</v>
      </c>
      <c r="C322" s="62" t="s">
        <v>155</v>
      </c>
      <c r="D322" s="29">
        <v>1</v>
      </c>
      <c r="E322" s="28"/>
      <c r="F322" s="31">
        <f t="shared" si="7"/>
        <v>0</v>
      </c>
    </row>
    <row r="323" spans="1:6" x14ac:dyDescent="0.2">
      <c r="C323" s="1" t="s">
        <v>816</v>
      </c>
      <c r="F323" s="31" t="str">
        <f t="shared" si="7"/>
        <v xml:space="preserve"> </v>
      </c>
    </row>
    <row r="324" spans="1:6" ht="25.5" x14ac:dyDescent="0.2">
      <c r="B324" s="29"/>
      <c r="C324" s="1" t="s">
        <v>780</v>
      </c>
      <c r="F324" s="31" t="str">
        <f t="shared" si="7"/>
        <v xml:space="preserve"> </v>
      </c>
    </row>
    <row r="325" spans="1:6" x14ac:dyDescent="0.2">
      <c r="B325" s="29"/>
      <c r="C325" s="1" t="s">
        <v>156</v>
      </c>
      <c r="F325" s="31" t="str">
        <f t="shared" si="7"/>
        <v xml:space="preserve"> </v>
      </c>
    </row>
    <row r="326" spans="1:6" x14ac:dyDescent="0.2">
      <c r="B326" s="29"/>
      <c r="C326" s="1" t="s">
        <v>157</v>
      </c>
      <c r="F326" s="31" t="str">
        <f t="shared" si="7"/>
        <v xml:space="preserve"> </v>
      </c>
    </row>
    <row r="327" spans="1:6" x14ac:dyDescent="0.2">
      <c r="B327" s="40"/>
      <c r="C327" s="1"/>
      <c r="D327" s="29"/>
      <c r="E327" s="32"/>
      <c r="F327" s="31" t="str">
        <f t="shared" si="7"/>
        <v xml:space="preserve"> </v>
      </c>
    </row>
    <row r="328" spans="1:6" x14ac:dyDescent="0.2">
      <c r="A328" s="29" t="s">
        <v>767</v>
      </c>
      <c r="B328" s="40" t="s">
        <v>891</v>
      </c>
      <c r="C328" s="62" t="s">
        <v>817</v>
      </c>
      <c r="D328" s="29">
        <v>1</v>
      </c>
      <c r="E328" s="28"/>
      <c r="F328" s="31">
        <f t="shared" si="7"/>
        <v>0</v>
      </c>
    </row>
    <row r="329" spans="1:6" x14ac:dyDescent="0.2">
      <c r="B329" s="40"/>
      <c r="C329" s="1" t="s">
        <v>818</v>
      </c>
      <c r="D329" s="29"/>
      <c r="E329" s="28"/>
      <c r="F329" s="31" t="str">
        <f t="shared" si="7"/>
        <v xml:space="preserve"> </v>
      </c>
    </row>
    <row r="330" spans="1:6" x14ac:dyDescent="0.2">
      <c r="C330" s="1" t="s">
        <v>826</v>
      </c>
      <c r="D330" s="29"/>
      <c r="E330" s="32"/>
      <c r="F330" s="31" t="str">
        <f t="shared" si="7"/>
        <v xml:space="preserve"> </v>
      </c>
    </row>
    <row r="331" spans="1:6" x14ac:dyDescent="0.2">
      <c r="B331" s="40"/>
      <c r="C331" s="1" t="s">
        <v>819</v>
      </c>
      <c r="D331" s="29"/>
      <c r="E331" s="32"/>
      <c r="F331" s="31" t="str">
        <f t="shared" si="7"/>
        <v xml:space="preserve"> </v>
      </c>
    </row>
    <row r="332" spans="1:6" x14ac:dyDescent="0.2">
      <c r="B332" s="40"/>
      <c r="C332" s="1" t="s">
        <v>820</v>
      </c>
      <c r="D332" s="29"/>
      <c r="E332" s="32"/>
      <c r="F332" s="31" t="str">
        <f t="shared" si="7"/>
        <v xml:space="preserve"> </v>
      </c>
    </row>
    <row r="333" spans="1:6" x14ac:dyDescent="0.2">
      <c r="B333" s="40"/>
      <c r="C333" s="1" t="s">
        <v>821</v>
      </c>
      <c r="D333" s="29"/>
      <c r="E333" s="28"/>
      <c r="F333" s="31" t="str">
        <f t="shared" si="7"/>
        <v xml:space="preserve"> </v>
      </c>
    </row>
    <row r="334" spans="1:6" x14ac:dyDescent="0.2">
      <c r="B334" s="40"/>
      <c r="C334" s="1" t="s">
        <v>822</v>
      </c>
      <c r="D334" s="29"/>
      <c r="E334" s="28"/>
      <c r="F334" s="31" t="str">
        <f t="shared" si="7"/>
        <v xml:space="preserve"> </v>
      </c>
    </row>
    <row r="335" spans="1:6" x14ac:dyDescent="0.2">
      <c r="B335" s="40"/>
      <c r="C335" s="1" t="s">
        <v>823</v>
      </c>
      <c r="D335" s="29"/>
      <c r="E335" s="28"/>
      <c r="F335" s="31" t="str">
        <f t="shared" si="7"/>
        <v xml:space="preserve"> </v>
      </c>
    </row>
    <row r="336" spans="1:6" ht="15" customHeight="1" x14ac:dyDescent="0.2">
      <c r="B336" s="40"/>
      <c r="C336" s="1" t="s">
        <v>824</v>
      </c>
      <c r="D336" s="29"/>
      <c r="E336" s="28"/>
      <c r="F336" s="31" t="str">
        <f t="shared" si="7"/>
        <v xml:space="preserve"> </v>
      </c>
    </row>
    <row r="337" spans="1:6" ht="181.5" customHeight="1" x14ac:dyDescent="0.2">
      <c r="B337" s="40"/>
      <c r="C337" s="1" t="s">
        <v>825</v>
      </c>
      <c r="D337" s="29"/>
      <c r="E337" s="28"/>
      <c r="F337" s="31" t="str">
        <f t="shared" si="7"/>
        <v xml:space="preserve"> </v>
      </c>
    </row>
    <row r="338" spans="1:6" x14ac:dyDescent="0.2">
      <c r="B338" s="40"/>
      <c r="C338" s="1"/>
      <c r="D338" s="29"/>
      <c r="E338" s="28"/>
      <c r="F338" s="31" t="str">
        <f t="shared" si="7"/>
        <v xml:space="preserve"> </v>
      </c>
    </row>
    <row r="339" spans="1:6" x14ac:dyDescent="0.2">
      <c r="A339" s="29" t="s">
        <v>767</v>
      </c>
      <c r="B339" s="40" t="s">
        <v>892</v>
      </c>
      <c r="C339" s="62" t="s">
        <v>47</v>
      </c>
      <c r="D339" s="29">
        <v>1</v>
      </c>
      <c r="E339" s="28"/>
      <c r="F339" s="31">
        <f t="shared" si="7"/>
        <v>0</v>
      </c>
    </row>
    <row r="340" spans="1:6" ht="15" customHeight="1" x14ac:dyDescent="0.2">
      <c r="B340" s="40"/>
      <c r="C340" s="1" t="s">
        <v>643</v>
      </c>
      <c r="D340" s="29"/>
      <c r="E340" s="28"/>
      <c r="F340" s="31" t="str">
        <f t="shared" si="7"/>
        <v xml:space="preserve"> </v>
      </c>
    </row>
    <row r="341" spans="1:6" x14ac:dyDescent="0.2">
      <c r="B341" s="40"/>
      <c r="C341" s="1"/>
      <c r="D341" s="29"/>
      <c r="E341" s="32"/>
      <c r="F341" s="31" t="str">
        <f t="shared" si="7"/>
        <v xml:space="preserve"> </v>
      </c>
    </row>
    <row r="342" spans="1:6" x14ac:dyDescent="0.2">
      <c r="A342" s="37" t="s">
        <v>770</v>
      </c>
      <c r="B342" s="37"/>
      <c r="C342" s="65" t="s">
        <v>772</v>
      </c>
      <c r="D342" s="37"/>
      <c r="E342" s="38"/>
      <c r="F342" s="38" t="str">
        <f t="shared" si="7"/>
        <v xml:space="preserve"> </v>
      </c>
    </row>
    <row r="343" spans="1:6" ht="25.5" x14ac:dyDescent="0.2">
      <c r="A343" s="29" t="s">
        <v>770</v>
      </c>
      <c r="B343" s="40" t="s">
        <v>771</v>
      </c>
      <c r="C343" s="62" t="s">
        <v>345</v>
      </c>
      <c r="D343" s="29">
        <v>1</v>
      </c>
      <c r="E343" s="28"/>
      <c r="F343" s="31">
        <f t="shared" si="7"/>
        <v>0</v>
      </c>
    </row>
    <row r="344" spans="1:6" x14ac:dyDescent="0.2">
      <c r="B344" s="40"/>
      <c r="C344" s="62" t="s">
        <v>23</v>
      </c>
      <c r="D344" s="29"/>
      <c r="E344" s="32"/>
      <c r="F344" s="31" t="str">
        <f t="shared" si="7"/>
        <v xml:space="preserve"> </v>
      </c>
    </row>
    <row r="345" spans="1:6" ht="29.25" customHeight="1" x14ac:dyDescent="0.2">
      <c r="B345" s="40"/>
      <c r="C345" s="62" t="s">
        <v>722</v>
      </c>
      <c r="D345" s="29"/>
      <c r="E345" s="32"/>
      <c r="F345" s="31" t="str">
        <f t="shared" si="7"/>
        <v xml:space="preserve"> </v>
      </c>
    </row>
    <row r="346" spans="1:6" ht="25.5" customHeight="1" x14ac:dyDescent="0.2">
      <c r="B346" s="40"/>
      <c r="C346" s="1" t="s">
        <v>753</v>
      </c>
      <c r="D346" s="29"/>
      <c r="E346" s="32"/>
      <c r="F346" s="31" t="str">
        <f t="shared" ref="F346:F409" si="8">IF(D346&gt;0,D346*E346," ")</f>
        <v xml:space="preserve"> </v>
      </c>
    </row>
    <row r="347" spans="1:6" x14ac:dyDescent="0.2">
      <c r="B347" s="40"/>
      <c r="C347" s="1" t="s">
        <v>571</v>
      </c>
      <c r="D347" s="29"/>
      <c r="E347" s="32"/>
      <c r="F347" s="31" t="str">
        <f t="shared" si="8"/>
        <v xml:space="preserve"> </v>
      </c>
    </row>
    <row r="348" spans="1:6" ht="15.75" customHeight="1" x14ac:dyDescent="0.2">
      <c r="C348" s="62" t="s">
        <v>773</v>
      </c>
      <c r="F348" s="31" t="str">
        <f t="shared" si="8"/>
        <v xml:space="preserve"> </v>
      </c>
    </row>
    <row r="349" spans="1:6" x14ac:dyDescent="0.2">
      <c r="C349" s="1" t="s">
        <v>300</v>
      </c>
      <c r="F349" s="31" t="str">
        <f t="shared" si="8"/>
        <v xml:space="preserve"> </v>
      </c>
    </row>
    <row r="350" spans="1:6" x14ac:dyDescent="0.2">
      <c r="C350" s="62" t="s">
        <v>25</v>
      </c>
      <c r="F350" s="31" t="str">
        <f t="shared" si="8"/>
        <v xml:space="preserve"> </v>
      </c>
    </row>
    <row r="351" spans="1:6" x14ac:dyDescent="0.2">
      <c r="B351" s="40"/>
      <c r="C351" s="1" t="s">
        <v>26</v>
      </c>
      <c r="D351" s="29"/>
      <c r="E351" s="32"/>
      <c r="F351" s="31" t="str">
        <f t="shared" si="8"/>
        <v xml:space="preserve"> </v>
      </c>
    </row>
    <row r="352" spans="1:6" x14ac:dyDescent="0.2">
      <c r="B352" s="40"/>
      <c r="C352" s="1" t="s">
        <v>27</v>
      </c>
      <c r="D352" s="29"/>
      <c r="E352" s="32"/>
      <c r="F352" s="31" t="str">
        <f t="shared" si="8"/>
        <v xml:space="preserve"> </v>
      </c>
    </row>
    <row r="353" spans="1:6" x14ac:dyDescent="0.2">
      <c r="B353" s="40"/>
      <c r="C353" s="1" t="s">
        <v>28</v>
      </c>
      <c r="D353" s="29"/>
      <c r="E353" s="32"/>
      <c r="F353" s="31" t="str">
        <f t="shared" si="8"/>
        <v xml:space="preserve"> </v>
      </c>
    </row>
    <row r="354" spans="1:6" x14ac:dyDescent="0.2">
      <c r="B354" s="40"/>
      <c r="C354" s="1" t="s">
        <v>633</v>
      </c>
      <c r="D354" s="29"/>
      <c r="E354" s="32"/>
      <c r="F354" s="31" t="str">
        <f t="shared" si="8"/>
        <v xml:space="preserve"> </v>
      </c>
    </row>
    <row r="355" spans="1:6" x14ac:dyDescent="0.2">
      <c r="B355" s="40"/>
      <c r="C355" s="62" t="s">
        <v>112</v>
      </c>
      <c r="D355" s="29"/>
      <c r="E355" s="32"/>
      <c r="F355" s="31" t="str">
        <f t="shared" si="8"/>
        <v xml:space="preserve"> </v>
      </c>
    </row>
    <row r="356" spans="1:6" ht="15.75" customHeight="1" x14ac:dyDescent="0.2">
      <c r="B356" s="40"/>
      <c r="C356" s="1" t="s">
        <v>960</v>
      </c>
      <c r="D356" s="29"/>
      <c r="E356" s="32"/>
      <c r="F356" s="31" t="str">
        <f t="shared" si="8"/>
        <v xml:space="preserve"> </v>
      </c>
    </row>
    <row r="357" spans="1:6" ht="27" customHeight="1" x14ac:dyDescent="0.2">
      <c r="B357" s="40"/>
      <c r="C357" s="1" t="s">
        <v>764</v>
      </c>
      <c r="D357" s="29"/>
      <c r="E357" s="32"/>
      <c r="F357" s="31" t="str">
        <f t="shared" si="8"/>
        <v xml:space="preserve"> </v>
      </c>
    </row>
    <row r="358" spans="1:6" ht="15" customHeight="1" x14ac:dyDescent="0.2">
      <c r="C358" s="62" t="s">
        <v>31</v>
      </c>
      <c r="F358" s="31" t="str">
        <f t="shared" si="8"/>
        <v xml:space="preserve"> </v>
      </c>
    </row>
    <row r="359" spans="1:6" x14ac:dyDescent="0.2">
      <c r="B359" s="40"/>
      <c r="C359" s="1" t="s">
        <v>32</v>
      </c>
      <c r="D359" s="29"/>
      <c r="E359" s="28"/>
      <c r="F359" s="31" t="str">
        <f t="shared" si="8"/>
        <v xml:space="preserve"> </v>
      </c>
    </row>
    <row r="360" spans="1:6" x14ac:dyDescent="0.2">
      <c r="B360" s="40"/>
      <c r="C360" s="1" t="s">
        <v>301</v>
      </c>
      <c r="D360" s="29"/>
      <c r="E360" s="28"/>
      <c r="F360" s="31" t="str">
        <f t="shared" si="8"/>
        <v xml:space="preserve"> </v>
      </c>
    </row>
    <row r="361" spans="1:6" x14ac:dyDescent="0.2">
      <c r="B361" s="40"/>
      <c r="C361" s="1" t="s">
        <v>34</v>
      </c>
      <c r="D361" s="29"/>
      <c r="E361" s="28"/>
      <c r="F361" s="31" t="str">
        <f t="shared" si="8"/>
        <v xml:space="preserve"> </v>
      </c>
    </row>
    <row r="362" spans="1:6" x14ac:dyDescent="0.2">
      <c r="B362" s="40"/>
      <c r="C362" s="62" t="s">
        <v>41</v>
      </c>
      <c r="D362" s="29"/>
      <c r="E362" s="32"/>
      <c r="F362" s="31" t="str">
        <f t="shared" si="8"/>
        <v xml:space="preserve"> </v>
      </c>
    </row>
    <row r="363" spans="1:6" x14ac:dyDescent="0.2">
      <c r="B363" s="40"/>
      <c r="C363" s="1" t="s">
        <v>900</v>
      </c>
      <c r="D363" s="29"/>
      <c r="E363" s="32"/>
      <c r="F363" s="31" t="str">
        <f t="shared" si="8"/>
        <v xml:space="preserve"> </v>
      </c>
    </row>
    <row r="364" spans="1:6" s="28" customFormat="1" x14ac:dyDescent="0.2">
      <c r="A364" s="29"/>
      <c r="B364" s="30"/>
      <c r="C364" s="1" t="s">
        <v>44</v>
      </c>
      <c r="D364" s="29"/>
      <c r="E364" s="32"/>
      <c r="F364" s="31" t="str">
        <f t="shared" si="8"/>
        <v xml:space="preserve"> </v>
      </c>
    </row>
    <row r="365" spans="1:6" s="28" customFormat="1" ht="15" customHeight="1" x14ac:dyDescent="0.2">
      <c r="A365" s="29"/>
      <c r="B365" s="30"/>
      <c r="C365" s="1" t="s">
        <v>45</v>
      </c>
      <c r="D365" s="29"/>
      <c r="E365" s="32"/>
      <c r="F365" s="31" t="str">
        <f t="shared" si="8"/>
        <v xml:space="preserve"> </v>
      </c>
    </row>
    <row r="366" spans="1:6" x14ac:dyDescent="0.2">
      <c r="B366" s="40"/>
      <c r="C366" s="1"/>
      <c r="D366" s="29"/>
      <c r="E366" s="32"/>
      <c r="F366" s="31" t="str">
        <f t="shared" si="8"/>
        <v xml:space="preserve"> </v>
      </c>
    </row>
    <row r="367" spans="1:6" x14ac:dyDescent="0.2">
      <c r="A367" s="29" t="s">
        <v>770</v>
      </c>
      <c r="B367" s="40" t="s">
        <v>774</v>
      </c>
      <c r="C367" s="62" t="s">
        <v>113</v>
      </c>
      <c r="D367" s="29">
        <v>14</v>
      </c>
      <c r="E367" s="28"/>
      <c r="F367" s="31">
        <f t="shared" si="8"/>
        <v>0</v>
      </c>
    </row>
    <row r="368" spans="1:6" x14ac:dyDescent="0.2">
      <c r="C368" s="1" t="s">
        <v>114</v>
      </c>
      <c r="F368" s="31" t="str">
        <f t="shared" si="8"/>
        <v xml:space="preserve"> </v>
      </c>
    </row>
    <row r="369" spans="1:6" x14ac:dyDescent="0.2">
      <c r="C369" s="1" t="s">
        <v>115</v>
      </c>
      <c r="F369" s="31" t="str">
        <f t="shared" si="8"/>
        <v xml:space="preserve"> </v>
      </c>
    </row>
    <row r="370" spans="1:6" x14ac:dyDescent="0.2">
      <c r="C370" s="1" t="s">
        <v>735</v>
      </c>
      <c r="F370" s="31" t="str">
        <f t="shared" si="8"/>
        <v xml:space="preserve"> </v>
      </c>
    </row>
    <row r="371" spans="1:6" x14ac:dyDescent="0.2">
      <c r="C371" s="1" t="s">
        <v>775</v>
      </c>
      <c r="F371" s="31" t="str">
        <f t="shared" si="8"/>
        <v xml:space="preserve"> </v>
      </c>
    </row>
    <row r="372" spans="1:6" x14ac:dyDescent="0.2">
      <c r="B372" s="40"/>
      <c r="C372" s="1"/>
      <c r="D372" s="29"/>
      <c r="E372" s="32"/>
      <c r="F372" s="31" t="str">
        <f t="shared" si="8"/>
        <v xml:space="preserve"> </v>
      </c>
    </row>
    <row r="373" spans="1:6" s="28" customFormat="1" x14ac:dyDescent="0.2">
      <c r="A373" s="29" t="s">
        <v>770</v>
      </c>
      <c r="B373" s="40" t="s">
        <v>776</v>
      </c>
      <c r="C373" s="62" t="s">
        <v>252</v>
      </c>
      <c r="D373" s="29">
        <v>1</v>
      </c>
      <c r="F373" s="31">
        <f t="shared" si="8"/>
        <v>0</v>
      </c>
    </row>
    <row r="374" spans="1:6" s="28" customFormat="1" x14ac:dyDescent="0.2">
      <c r="A374" s="29"/>
      <c r="B374" s="40"/>
      <c r="C374" s="1" t="s">
        <v>777</v>
      </c>
      <c r="D374" s="29"/>
      <c r="E374" s="32"/>
      <c r="F374" s="31" t="str">
        <f t="shared" si="8"/>
        <v xml:space="preserve"> </v>
      </c>
    </row>
    <row r="375" spans="1:6" s="28" customFormat="1" x14ac:dyDescent="0.2">
      <c r="A375" s="29"/>
      <c r="B375" s="40"/>
      <c r="C375" s="1" t="s">
        <v>778</v>
      </c>
      <c r="D375" s="29"/>
      <c r="E375" s="32"/>
      <c r="F375" s="31" t="str">
        <f t="shared" si="8"/>
        <v xml:space="preserve"> </v>
      </c>
    </row>
    <row r="376" spans="1:6" x14ac:dyDescent="0.2">
      <c r="B376" s="40"/>
      <c r="C376" s="1"/>
      <c r="D376" s="29"/>
      <c r="E376" s="32"/>
      <c r="F376" s="31" t="str">
        <f t="shared" si="8"/>
        <v xml:space="preserve"> </v>
      </c>
    </row>
    <row r="377" spans="1:6" x14ac:dyDescent="0.2">
      <c r="A377" s="29" t="s">
        <v>770</v>
      </c>
      <c r="B377" s="40" t="s">
        <v>779</v>
      </c>
      <c r="C377" s="62" t="s">
        <v>155</v>
      </c>
      <c r="D377" s="29">
        <v>1</v>
      </c>
      <c r="E377" s="28"/>
      <c r="F377" s="31">
        <f t="shared" si="8"/>
        <v>0</v>
      </c>
    </row>
    <row r="378" spans="1:6" x14ac:dyDescent="0.2">
      <c r="C378" s="1" t="s">
        <v>781</v>
      </c>
      <c r="F378" s="31" t="str">
        <f t="shared" si="8"/>
        <v xml:space="preserve"> </v>
      </c>
    </row>
    <row r="379" spans="1:6" ht="25.5" x14ac:dyDescent="0.2">
      <c r="B379" s="29"/>
      <c r="C379" s="1" t="s">
        <v>780</v>
      </c>
      <c r="F379" s="31" t="str">
        <f t="shared" si="8"/>
        <v xml:space="preserve"> </v>
      </c>
    </row>
    <row r="380" spans="1:6" x14ac:dyDescent="0.2">
      <c r="B380" s="29"/>
      <c r="C380" s="1" t="s">
        <v>156</v>
      </c>
      <c r="F380" s="31" t="str">
        <f t="shared" si="8"/>
        <v xml:space="preserve"> </v>
      </c>
    </row>
    <row r="381" spans="1:6" x14ac:dyDescent="0.2">
      <c r="B381" s="29"/>
      <c r="C381" s="1" t="s">
        <v>157</v>
      </c>
      <c r="F381" s="31" t="str">
        <f t="shared" si="8"/>
        <v xml:space="preserve"> </v>
      </c>
    </row>
    <row r="382" spans="1:6" x14ac:dyDescent="0.2">
      <c r="B382" s="40"/>
      <c r="C382" s="1"/>
      <c r="D382" s="29"/>
      <c r="E382" s="32"/>
      <c r="F382" s="31" t="str">
        <f t="shared" si="8"/>
        <v xml:space="preserve"> </v>
      </c>
    </row>
    <row r="383" spans="1:6" x14ac:dyDescent="0.2">
      <c r="A383" s="37" t="s">
        <v>827</v>
      </c>
      <c r="B383" s="37"/>
      <c r="C383" s="65" t="s">
        <v>828</v>
      </c>
      <c r="D383" s="37"/>
      <c r="E383" s="38"/>
      <c r="F383" s="38" t="str">
        <f t="shared" si="8"/>
        <v xml:space="preserve"> </v>
      </c>
    </row>
    <row r="384" spans="1:6" ht="25.5" x14ac:dyDescent="0.2">
      <c r="A384" s="29" t="s">
        <v>827</v>
      </c>
      <c r="B384" s="40" t="s">
        <v>829</v>
      </c>
      <c r="C384" s="62" t="s">
        <v>830</v>
      </c>
      <c r="D384" s="29">
        <v>1</v>
      </c>
      <c r="E384" s="28"/>
      <c r="F384" s="31">
        <f t="shared" si="8"/>
        <v>0</v>
      </c>
    </row>
    <row r="385" spans="2:6" x14ac:dyDescent="0.2">
      <c r="B385" s="40"/>
      <c r="C385" s="62" t="s">
        <v>23</v>
      </c>
      <c r="D385" s="29"/>
      <c r="E385" s="32"/>
      <c r="F385" s="31" t="str">
        <f t="shared" si="8"/>
        <v xml:space="preserve"> </v>
      </c>
    </row>
    <row r="386" spans="2:6" ht="29.25" customHeight="1" x14ac:dyDescent="0.2">
      <c r="B386" s="40"/>
      <c r="C386" s="62" t="s">
        <v>133</v>
      </c>
      <c r="D386" s="29"/>
      <c r="E386" s="32"/>
      <c r="F386" s="31" t="str">
        <f t="shared" si="8"/>
        <v xml:space="preserve"> </v>
      </c>
    </row>
    <row r="387" spans="2:6" ht="25.5" customHeight="1" x14ac:dyDescent="0.2">
      <c r="B387" s="40"/>
      <c r="C387" s="1" t="s">
        <v>831</v>
      </c>
      <c r="D387" s="29"/>
      <c r="E387" s="32"/>
      <c r="F387" s="31" t="str">
        <f t="shared" si="8"/>
        <v xml:space="preserve"> </v>
      </c>
    </row>
    <row r="388" spans="2:6" x14ac:dyDescent="0.2">
      <c r="B388" s="40"/>
      <c r="C388" s="1" t="s">
        <v>320</v>
      </c>
      <c r="D388" s="29"/>
      <c r="E388" s="32"/>
      <c r="F388" s="31" t="str">
        <f t="shared" si="8"/>
        <v xml:space="preserve"> </v>
      </c>
    </row>
    <row r="389" spans="2:6" ht="15.75" customHeight="1" x14ac:dyDescent="0.2">
      <c r="C389" s="62" t="s">
        <v>29</v>
      </c>
      <c r="F389" s="31" t="str">
        <f t="shared" si="8"/>
        <v xml:space="preserve"> </v>
      </c>
    </row>
    <row r="390" spans="2:6" x14ac:dyDescent="0.2">
      <c r="C390" s="1" t="s">
        <v>262</v>
      </c>
      <c r="F390" s="31" t="str">
        <f t="shared" si="8"/>
        <v xml:space="preserve"> </v>
      </c>
    </row>
    <row r="391" spans="2:6" x14ac:dyDescent="0.2">
      <c r="C391" s="62" t="s">
        <v>25</v>
      </c>
      <c r="F391" s="31" t="str">
        <f t="shared" si="8"/>
        <v xml:space="preserve"> </v>
      </c>
    </row>
    <row r="392" spans="2:6" x14ac:dyDescent="0.2">
      <c r="B392" s="40"/>
      <c r="C392" s="1" t="s">
        <v>165</v>
      </c>
      <c r="D392" s="29"/>
      <c r="E392" s="32"/>
      <c r="F392" s="31" t="str">
        <f t="shared" si="8"/>
        <v xml:space="preserve"> </v>
      </c>
    </row>
    <row r="393" spans="2:6" x14ac:dyDescent="0.2">
      <c r="B393" s="40"/>
      <c r="C393" s="1" t="s">
        <v>166</v>
      </c>
      <c r="D393" s="29"/>
      <c r="E393" s="32"/>
      <c r="F393" s="31" t="str">
        <f t="shared" si="8"/>
        <v xml:space="preserve"> </v>
      </c>
    </row>
    <row r="394" spans="2:6" x14ac:dyDescent="0.2">
      <c r="B394" s="40"/>
      <c r="C394" s="1" t="s">
        <v>167</v>
      </c>
      <c r="D394" s="29"/>
      <c r="E394" s="32"/>
      <c r="F394" s="31" t="str">
        <f t="shared" si="8"/>
        <v xml:space="preserve"> </v>
      </c>
    </row>
    <row r="395" spans="2:6" x14ac:dyDescent="0.2">
      <c r="B395" s="40"/>
      <c r="C395" s="62" t="s">
        <v>112</v>
      </c>
      <c r="D395" s="29"/>
      <c r="E395" s="32"/>
      <c r="F395" s="31" t="str">
        <f t="shared" si="8"/>
        <v xml:space="preserve"> </v>
      </c>
    </row>
    <row r="396" spans="2:6" ht="15.75" customHeight="1" x14ac:dyDescent="0.2">
      <c r="B396" s="40"/>
      <c r="C396" s="1" t="s">
        <v>740</v>
      </c>
      <c r="D396" s="29"/>
      <c r="E396" s="32"/>
      <c r="F396" s="31" t="str">
        <f t="shared" si="8"/>
        <v xml:space="preserve"> </v>
      </c>
    </row>
    <row r="397" spans="2:6" ht="27" customHeight="1" x14ac:dyDescent="0.2">
      <c r="B397" s="40"/>
      <c r="C397" s="1" t="s">
        <v>717</v>
      </c>
      <c r="D397" s="29"/>
      <c r="E397" s="32"/>
      <c r="F397" s="31" t="str">
        <f t="shared" si="8"/>
        <v xml:space="preserve"> </v>
      </c>
    </row>
    <row r="398" spans="2:6" ht="15" customHeight="1" x14ac:dyDescent="0.2">
      <c r="C398" s="62" t="s">
        <v>31</v>
      </c>
      <c r="F398" s="31" t="str">
        <f t="shared" si="8"/>
        <v xml:space="preserve"> </v>
      </c>
    </row>
    <row r="399" spans="2:6" x14ac:dyDescent="0.2">
      <c r="B399" s="40"/>
      <c r="C399" s="1" t="s">
        <v>192</v>
      </c>
      <c r="D399" s="29"/>
      <c r="E399" s="28"/>
      <c r="F399" s="31" t="str">
        <f t="shared" si="8"/>
        <v xml:space="preserve"> </v>
      </c>
    </row>
    <row r="400" spans="2:6" x14ac:dyDescent="0.2">
      <c r="B400" s="40"/>
      <c r="C400" s="1" t="s">
        <v>196</v>
      </c>
      <c r="D400" s="29"/>
      <c r="E400" s="28"/>
      <c r="F400" s="31" t="str">
        <f t="shared" si="8"/>
        <v xml:space="preserve"> </v>
      </c>
    </row>
    <row r="401" spans="1:6" x14ac:dyDescent="0.2">
      <c r="B401" s="40"/>
      <c r="C401" s="1" t="s">
        <v>832</v>
      </c>
      <c r="D401" s="29"/>
      <c r="E401" s="28"/>
      <c r="F401" s="31" t="str">
        <f t="shared" si="8"/>
        <v xml:space="preserve"> </v>
      </c>
    </row>
    <row r="402" spans="1:6" x14ac:dyDescent="0.2">
      <c r="B402" s="40"/>
      <c r="C402" s="62" t="s">
        <v>41</v>
      </c>
      <c r="D402" s="29"/>
      <c r="E402" s="32"/>
      <c r="F402" s="31" t="str">
        <f t="shared" si="8"/>
        <v xml:space="preserve"> </v>
      </c>
    </row>
    <row r="403" spans="1:6" x14ac:dyDescent="0.2">
      <c r="B403" s="40"/>
      <c r="C403" s="1" t="s">
        <v>42</v>
      </c>
      <c r="D403" s="29"/>
      <c r="E403" s="32"/>
      <c r="F403" s="31" t="str">
        <f t="shared" si="8"/>
        <v xml:space="preserve"> </v>
      </c>
    </row>
    <row r="404" spans="1:6" s="28" customFormat="1" x14ac:dyDescent="0.2">
      <c r="A404" s="29"/>
      <c r="B404" s="30"/>
      <c r="C404" s="1" t="s">
        <v>44</v>
      </c>
      <c r="D404" s="29"/>
      <c r="E404" s="32"/>
      <c r="F404" s="31" t="str">
        <f t="shared" si="8"/>
        <v xml:space="preserve"> </v>
      </c>
    </row>
    <row r="405" spans="1:6" s="28" customFormat="1" ht="15" customHeight="1" x14ac:dyDescent="0.2">
      <c r="A405" s="29"/>
      <c r="B405" s="30"/>
      <c r="C405" s="1" t="s">
        <v>45</v>
      </c>
      <c r="D405" s="29"/>
      <c r="E405" s="32"/>
      <c r="F405" s="31" t="str">
        <f t="shared" si="8"/>
        <v xml:space="preserve"> </v>
      </c>
    </row>
    <row r="406" spans="1:6" x14ac:dyDescent="0.2">
      <c r="B406" s="40"/>
      <c r="C406" s="1"/>
      <c r="D406" s="29"/>
      <c r="E406" s="32"/>
      <c r="F406" s="31" t="str">
        <f t="shared" si="8"/>
        <v xml:space="preserve"> </v>
      </c>
    </row>
    <row r="407" spans="1:6" x14ac:dyDescent="0.2">
      <c r="A407" s="29" t="s">
        <v>827</v>
      </c>
      <c r="B407" s="40" t="s">
        <v>833</v>
      </c>
      <c r="C407" s="62" t="s">
        <v>834</v>
      </c>
      <c r="D407" s="29">
        <v>1</v>
      </c>
      <c r="E407" s="28"/>
      <c r="F407" s="31">
        <f t="shared" si="8"/>
        <v>0</v>
      </c>
    </row>
    <row r="408" spans="1:6" x14ac:dyDescent="0.2">
      <c r="B408" s="40"/>
      <c r="C408" s="62" t="s">
        <v>23</v>
      </c>
      <c r="D408" s="29"/>
      <c r="E408" s="32"/>
      <c r="F408" s="31" t="str">
        <f t="shared" si="8"/>
        <v xml:space="preserve"> </v>
      </c>
    </row>
    <row r="409" spans="1:6" ht="15.75" customHeight="1" x14ac:dyDescent="0.2">
      <c r="C409" s="62" t="s">
        <v>29</v>
      </c>
      <c r="F409" s="31" t="str">
        <f t="shared" si="8"/>
        <v xml:space="preserve"> </v>
      </c>
    </row>
    <row r="410" spans="1:6" x14ac:dyDescent="0.2">
      <c r="C410" s="1" t="s">
        <v>49</v>
      </c>
      <c r="F410" s="31" t="str">
        <f t="shared" ref="F410:F473" si="9">IF(D410&gt;0,D410*E410," ")</f>
        <v xml:space="preserve"> </v>
      </c>
    </row>
    <row r="411" spans="1:6" x14ac:dyDescent="0.2">
      <c r="C411" s="1" t="s">
        <v>48</v>
      </c>
      <c r="F411" s="31" t="str">
        <f t="shared" si="9"/>
        <v xml:space="preserve"> </v>
      </c>
    </row>
    <row r="412" spans="1:6" x14ac:dyDescent="0.2">
      <c r="C412" s="62" t="s">
        <v>31</v>
      </c>
      <c r="F412" s="31" t="str">
        <f t="shared" si="9"/>
        <v xml:space="preserve"> </v>
      </c>
    </row>
    <row r="413" spans="1:6" x14ac:dyDescent="0.2">
      <c r="C413" s="1" t="s">
        <v>33</v>
      </c>
      <c r="F413" s="31" t="str">
        <f t="shared" si="9"/>
        <v xml:space="preserve"> </v>
      </c>
    </row>
    <row r="414" spans="1:6" x14ac:dyDescent="0.2">
      <c r="C414" s="1" t="s">
        <v>50</v>
      </c>
      <c r="F414" s="31" t="str">
        <f t="shared" si="9"/>
        <v xml:space="preserve"> </v>
      </c>
    </row>
    <row r="415" spans="1:6" x14ac:dyDescent="0.2">
      <c r="C415" s="62" t="s">
        <v>36</v>
      </c>
      <c r="F415" s="31" t="str">
        <f t="shared" si="9"/>
        <v xml:space="preserve"> </v>
      </c>
    </row>
    <row r="416" spans="1:6" x14ac:dyDescent="0.2">
      <c r="C416" s="1" t="s">
        <v>38</v>
      </c>
      <c r="F416" s="31" t="str">
        <f t="shared" si="9"/>
        <v xml:space="preserve"> </v>
      </c>
    </row>
    <row r="417" spans="1:6" x14ac:dyDescent="0.2">
      <c r="C417" s="1" t="s">
        <v>51</v>
      </c>
      <c r="F417" s="31" t="str">
        <f t="shared" si="9"/>
        <v xml:space="preserve"> </v>
      </c>
    </row>
    <row r="418" spans="1:6" x14ac:dyDescent="0.2">
      <c r="B418" s="40"/>
      <c r="C418" s="1"/>
      <c r="D418" s="29"/>
      <c r="E418" s="32"/>
      <c r="F418" s="31" t="str">
        <f t="shared" si="9"/>
        <v xml:space="preserve"> </v>
      </c>
    </row>
    <row r="419" spans="1:6" x14ac:dyDescent="0.2">
      <c r="A419" s="37" t="s">
        <v>836</v>
      </c>
      <c r="B419" s="37"/>
      <c r="C419" s="65" t="s">
        <v>835</v>
      </c>
      <c r="D419" s="37"/>
      <c r="E419" s="38"/>
      <c r="F419" s="38" t="str">
        <f t="shared" si="9"/>
        <v xml:space="preserve"> </v>
      </c>
    </row>
    <row r="420" spans="1:6" x14ac:dyDescent="0.2">
      <c r="A420" s="29" t="s">
        <v>836</v>
      </c>
      <c r="B420" s="40" t="s">
        <v>837</v>
      </c>
      <c r="C420" s="62" t="s">
        <v>319</v>
      </c>
      <c r="D420" s="29">
        <v>1</v>
      </c>
      <c r="E420" s="28"/>
      <c r="F420" s="31">
        <f t="shared" si="9"/>
        <v>0</v>
      </c>
    </row>
    <row r="421" spans="1:6" x14ac:dyDescent="0.2">
      <c r="B421" s="40"/>
      <c r="C421" s="62" t="s">
        <v>23</v>
      </c>
      <c r="D421" s="29"/>
      <c r="E421" s="32"/>
      <c r="F421" s="31" t="str">
        <f t="shared" si="9"/>
        <v xml:space="preserve"> </v>
      </c>
    </row>
    <row r="422" spans="1:6" ht="15.75" customHeight="1" x14ac:dyDescent="0.2">
      <c r="C422" s="62" t="s">
        <v>29</v>
      </c>
      <c r="F422" s="31" t="str">
        <f t="shared" si="9"/>
        <v xml:space="preserve"> </v>
      </c>
    </row>
    <row r="423" spans="1:6" x14ac:dyDescent="0.2">
      <c r="C423" s="1" t="s">
        <v>49</v>
      </c>
      <c r="F423" s="31" t="str">
        <f t="shared" si="9"/>
        <v xml:space="preserve"> </v>
      </c>
    </row>
    <row r="424" spans="1:6" x14ac:dyDescent="0.2">
      <c r="C424" s="62" t="s">
        <v>31</v>
      </c>
      <c r="F424" s="31" t="str">
        <f t="shared" si="9"/>
        <v xml:space="preserve"> </v>
      </c>
    </row>
    <row r="425" spans="1:6" x14ac:dyDescent="0.2">
      <c r="C425" s="1" t="s">
        <v>33</v>
      </c>
      <c r="F425" s="31" t="str">
        <f t="shared" si="9"/>
        <v xml:space="preserve"> </v>
      </c>
    </row>
    <row r="426" spans="1:6" x14ac:dyDescent="0.2">
      <c r="C426" s="1" t="s">
        <v>95</v>
      </c>
      <c r="F426" s="31" t="str">
        <f t="shared" si="9"/>
        <v xml:space="preserve"> </v>
      </c>
    </row>
    <row r="427" spans="1:6" x14ac:dyDescent="0.2">
      <c r="C427" s="62" t="s">
        <v>36</v>
      </c>
      <c r="F427" s="31" t="str">
        <f t="shared" si="9"/>
        <v xml:space="preserve"> </v>
      </c>
    </row>
    <row r="428" spans="1:6" x14ac:dyDescent="0.2">
      <c r="C428" s="1" t="s">
        <v>38</v>
      </c>
      <c r="F428" s="31" t="str">
        <f t="shared" si="9"/>
        <v xml:space="preserve"> </v>
      </c>
    </row>
    <row r="429" spans="1:6" x14ac:dyDescent="0.2">
      <c r="B429" s="40"/>
      <c r="C429" s="1"/>
      <c r="D429" s="29"/>
      <c r="E429" s="32"/>
      <c r="F429" s="31" t="str">
        <f t="shared" si="9"/>
        <v xml:space="preserve"> </v>
      </c>
    </row>
    <row r="430" spans="1:6" x14ac:dyDescent="0.2">
      <c r="A430" s="29" t="s">
        <v>836</v>
      </c>
      <c r="B430" s="40" t="s">
        <v>838</v>
      </c>
      <c r="C430" s="62" t="s">
        <v>319</v>
      </c>
      <c r="D430" s="29">
        <v>1</v>
      </c>
      <c r="E430" s="28"/>
      <c r="F430" s="31">
        <f t="shared" si="9"/>
        <v>0</v>
      </c>
    </row>
    <row r="431" spans="1:6" x14ac:dyDescent="0.2">
      <c r="B431" s="40"/>
      <c r="C431" s="62" t="s">
        <v>23</v>
      </c>
      <c r="D431" s="29"/>
      <c r="E431" s="32"/>
      <c r="F431" s="31" t="str">
        <f t="shared" si="9"/>
        <v xml:space="preserve"> </v>
      </c>
    </row>
    <row r="432" spans="1:6" ht="15.75" customHeight="1" x14ac:dyDescent="0.2">
      <c r="C432" s="62" t="s">
        <v>29</v>
      </c>
      <c r="F432" s="31" t="str">
        <f t="shared" si="9"/>
        <v xml:space="preserve"> </v>
      </c>
    </row>
    <row r="433" spans="1:6" x14ac:dyDescent="0.2">
      <c r="C433" s="1" t="s">
        <v>49</v>
      </c>
      <c r="F433" s="31" t="str">
        <f t="shared" si="9"/>
        <v xml:space="preserve"> </v>
      </c>
    </row>
    <row r="434" spans="1:6" x14ac:dyDescent="0.2">
      <c r="C434" s="62" t="s">
        <v>31</v>
      </c>
      <c r="F434" s="31" t="str">
        <f t="shared" si="9"/>
        <v xml:space="preserve"> </v>
      </c>
    </row>
    <row r="435" spans="1:6" x14ac:dyDescent="0.2">
      <c r="C435" s="1" t="s">
        <v>33</v>
      </c>
      <c r="F435" s="31" t="str">
        <f t="shared" si="9"/>
        <v xml:space="preserve"> </v>
      </c>
    </row>
    <row r="436" spans="1:6" x14ac:dyDescent="0.2">
      <c r="C436" s="62" t="s">
        <v>36</v>
      </c>
      <c r="F436" s="31" t="str">
        <f t="shared" si="9"/>
        <v xml:space="preserve"> </v>
      </c>
    </row>
    <row r="437" spans="1:6" x14ac:dyDescent="0.2">
      <c r="C437" s="1" t="s">
        <v>38</v>
      </c>
      <c r="F437" s="31" t="str">
        <f t="shared" si="9"/>
        <v xml:space="preserve"> </v>
      </c>
    </row>
    <row r="438" spans="1:6" x14ac:dyDescent="0.2">
      <c r="B438" s="40"/>
      <c r="C438" s="1"/>
      <c r="D438" s="29"/>
      <c r="E438" s="32"/>
      <c r="F438" s="31" t="str">
        <f t="shared" si="9"/>
        <v xml:space="preserve"> </v>
      </c>
    </row>
    <row r="439" spans="1:6" x14ac:dyDescent="0.2">
      <c r="A439" s="37" t="s">
        <v>839</v>
      </c>
      <c r="B439" s="37"/>
      <c r="C439" s="65" t="s">
        <v>840</v>
      </c>
      <c r="D439" s="37"/>
      <c r="E439" s="38"/>
      <c r="F439" s="38" t="str">
        <f t="shared" si="9"/>
        <v xml:space="preserve"> </v>
      </c>
    </row>
    <row r="440" spans="1:6" x14ac:dyDescent="0.2">
      <c r="A440" s="29" t="s">
        <v>836</v>
      </c>
      <c r="B440" s="40" t="s">
        <v>841</v>
      </c>
      <c r="C440" s="62" t="s">
        <v>319</v>
      </c>
      <c r="D440" s="29">
        <v>1</v>
      </c>
      <c r="E440" s="28"/>
      <c r="F440" s="31">
        <f t="shared" si="9"/>
        <v>0</v>
      </c>
    </row>
    <row r="441" spans="1:6" x14ac:dyDescent="0.2">
      <c r="B441" s="40"/>
      <c r="C441" s="62" t="s">
        <v>23</v>
      </c>
      <c r="D441" s="29"/>
      <c r="E441" s="32"/>
      <c r="F441" s="31" t="str">
        <f t="shared" si="9"/>
        <v xml:space="preserve"> </v>
      </c>
    </row>
    <row r="442" spans="1:6" ht="15.75" customHeight="1" x14ac:dyDescent="0.2">
      <c r="C442" s="62" t="s">
        <v>29</v>
      </c>
      <c r="F442" s="31" t="str">
        <f t="shared" si="9"/>
        <v xml:space="preserve"> </v>
      </c>
    </row>
    <row r="443" spans="1:6" x14ac:dyDescent="0.2">
      <c r="C443" s="1" t="s">
        <v>49</v>
      </c>
      <c r="F443" s="31" t="str">
        <f t="shared" si="9"/>
        <v xml:space="preserve"> </v>
      </c>
    </row>
    <row r="444" spans="1:6" x14ac:dyDescent="0.2">
      <c r="C444" s="62" t="s">
        <v>31</v>
      </c>
      <c r="F444" s="31" t="str">
        <f t="shared" si="9"/>
        <v xml:space="preserve"> </v>
      </c>
    </row>
    <row r="445" spans="1:6" x14ac:dyDescent="0.2">
      <c r="C445" s="1" t="s">
        <v>33</v>
      </c>
      <c r="F445" s="31" t="str">
        <f t="shared" si="9"/>
        <v xml:space="preserve"> </v>
      </c>
    </row>
    <row r="446" spans="1:6" x14ac:dyDescent="0.2">
      <c r="C446" s="1" t="s">
        <v>95</v>
      </c>
      <c r="F446" s="31" t="str">
        <f t="shared" si="9"/>
        <v xml:space="preserve"> </v>
      </c>
    </row>
    <row r="447" spans="1:6" x14ac:dyDescent="0.2">
      <c r="C447" s="62" t="s">
        <v>36</v>
      </c>
      <c r="F447" s="31" t="str">
        <f t="shared" si="9"/>
        <v xml:space="preserve"> </v>
      </c>
    </row>
    <row r="448" spans="1:6" x14ac:dyDescent="0.2">
      <c r="C448" s="1" t="s">
        <v>38</v>
      </c>
      <c r="F448" s="31" t="str">
        <f t="shared" si="9"/>
        <v xml:space="preserve"> </v>
      </c>
    </row>
    <row r="449" spans="1:6" x14ac:dyDescent="0.2">
      <c r="B449" s="40"/>
      <c r="C449" s="1"/>
      <c r="D449" s="29"/>
      <c r="E449" s="32"/>
      <c r="F449" s="31" t="str">
        <f t="shared" si="9"/>
        <v xml:space="preserve"> </v>
      </c>
    </row>
    <row r="450" spans="1:6" x14ac:dyDescent="0.2">
      <c r="A450" s="29" t="s">
        <v>836</v>
      </c>
      <c r="B450" s="40" t="s">
        <v>842</v>
      </c>
      <c r="C450" s="62" t="s">
        <v>319</v>
      </c>
      <c r="D450" s="29">
        <v>1</v>
      </c>
      <c r="E450" s="28"/>
      <c r="F450" s="31">
        <f t="shared" si="9"/>
        <v>0</v>
      </c>
    </row>
    <row r="451" spans="1:6" x14ac:dyDescent="0.2">
      <c r="B451" s="40"/>
      <c r="C451" s="62" t="s">
        <v>23</v>
      </c>
      <c r="D451" s="29"/>
      <c r="E451" s="32"/>
      <c r="F451" s="31" t="str">
        <f t="shared" si="9"/>
        <v xml:space="preserve"> </v>
      </c>
    </row>
    <row r="452" spans="1:6" ht="15.75" customHeight="1" x14ac:dyDescent="0.2">
      <c r="C452" s="62" t="s">
        <v>29</v>
      </c>
      <c r="F452" s="31" t="str">
        <f t="shared" si="9"/>
        <v xml:space="preserve"> </v>
      </c>
    </row>
    <row r="453" spans="1:6" x14ac:dyDescent="0.2">
      <c r="C453" s="1" t="s">
        <v>49</v>
      </c>
      <c r="F453" s="31" t="str">
        <f t="shared" si="9"/>
        <v xml:space="preserve"> </v>
      </c>
    </row>
    <row r="454" spans="1:6" x14ac:dyDescent="0.2">
      <c r="C454" s="62" t="s">
        <v>31</v>
      </c>
      <c r="F454" s="31" t="str">
        <f t="shared" si="9"/>
        <v xml:space="preserve"> </v>
      </c>
    </row>
    <row r="455" spans="1:6" x14ac:dyDescent="0.2">
      <c r="C455" s="1" t="s">
        <v>33</v>
      </c>
      <c r="F455" s="31" t="str">
        <f t="shared" si="9"/>
        <v xml:space="preserve"> </v>
      </c>
    </row>
    <row r="456" spans="1:6" x14ac:dyDescent="0.2">
      <c r="C456" s="62" t="s">
        <v>36</v>
      </c>
      <c r="F456" s="31" t="str">
        <f t="shared" si="9"/>
        <v xml:space="preserve"> </v>
      </c>
    </row>
    <row r="457" spans="1:6" x14ac:dyDescent="0.2">
      <c r="C457" s="1" t="s">
        <v>38</v>
      </c>
      <c r="F457" s="31" t="str">
        <f t="shared" si="9"/>
        <v xml:space="preserve"> </v>
      </c>
    </row>
    <row r="458" spans="1:6" x14ac:dyDescent="0.2">
      <c r="B458" s="40"/>
      <c r="C458" s="1"/>
      <c r="D458" s="29"/>
      <c r="E458" s="32"/>
      <c r="F458" s="31" t="str">
        <f t="shared" si="9"/>
        <v xml:space="preserve"> </v>
      </c>
    </row>
    <row r="459" spans="1:6" x14ac:dyDescent="0.2">
      <c r="A459" s="37" t="s">
        <v>782</v>
      </c>
      <c r="B459" s="37"/>
      <c r="C459" s="65" t="s">
        <v>784</v>
      </c>
      <c r="D459" s="37"/>
      <c r="E459" s="38"/>
      <c r="F459" s="38" t="str">
        <f t="shared" si="9"/>
        <v xml:space="preserve"> </v>
      </c>
    </row>
    <row r="460" spans="1:6" x14ac:dyDescent="0.2">
      <c r="A460" s="29" t="s">
        <v>782</v>
      </c>
      <c r="B460" s="40" t="s">
        <v>783</v>
      </c>
      <c r="C460" s="62" t="s">
        <v>286</v>
      </c>
      <c r="D460" s="29">
        <v>1</v>
      </c>
      <c r="E460" s="28"/>
      <c r="F460" s="31">
        <f t="shared" si="9"/>
        <v>0</v>
      </c>
    </row>
    <row r="461" spans="1:6" x14ac:dyDescent="0.2">
      <c r="B461" s="40"/>
      <c r="C461" s="62" t="s">
        <v>23</v>
      </c>
      <c r="D461" s="29"/>
      <c r="E461" s="32"/>
      <c r="F461" s="31" t="str">
        <f t="shared" si="9"/>
        <v xml:space="preserve"> </v>
      </c>
    </row>
    <row r="462" spans="1:6" ht="15.75" customHeight="1" x14ac:dyDescent="0.2">
      <c r="C462" s="62" t="s">
        <v>29</v>
      </c>
      <c r="F462" s="31" t="str">
        <f t="shared" si="9"/>
        <v xml:space="preserve"> </v>
      </c>
    </row>
    <row r="463" spans="1:6" x14ac:dyDescent="0.2">
      <c r="C463" s="1" t="s">
        <v>54</v>
      </c>
      <c r="F463" s="31" t="str">
        <f t="shared" si="9"/>
        <v xml:space="preserve"> </v>
      </c>
    </row>
    <row r="464" spans="1:6" x14ac:dyDescent="0.2">
      <c r="C464" s="62" t="s">
        <v>36</v>
      </c>
      <c r="F464" s="31" t="str">
        <f t="shared" si="9"/>
        <v xml:space="preserve"> </v>
      </c>
    </row>
    <row r="465" spans="1:6" x14ac:dyDescent="0.2">
      <c r="C465" s="1" t="s">
        <v>150</v>
      </c>
      <c r="F465" s="31" t="str">
        <f t="shared" si="9"/>
        <v xml:space="preserve"> </v>
      </c>
    </row>
    <row r="466" spans="1:6" x14ac:dyDescent="0.2">
      <c r="B466" s="40"/>
      <c r="C466" s="1"/>
      <c r="D466" s="29"/>
      <c r="E466" s="32"/>
      <c r="F466" s="31" t="str">
        <f t="shared" si="9"/>
        <v xml:space="preserve"> </v>
      </c>
    </row>
    <row r="467" spans="1:6" ht="25.5" x14ac:dyDescent="0.2">
      <c r="A467" s="29" t="s">
        <v>782</v>
      </c>
      <c r="B467" s="40" t="s">
        <v>785</v>
      </c>
      <c r="C467" s="62" t="s">
        <v>786</v>
      </c>
      <c r="D467" s="29">
        <v>3</v>
      </c>
      <c r="E467" s="28"/>
      <c r="F467" s="31">
        <f t="shared" si="9"/>
        <v>0</v>
      </c>
    </row>
    <row r="468" spans="1:6" ht="25.5" x14ac:dyDescent="0.2">
      <c r="B468" s="40"/>
      <c r="C468" s="1" t="s">
        <v>787</v>
      </c>
      <c r="D468" s="29"/>
      <c r="E468" s="32"/>
      <c r="F468" s="31" t="str">
        <f t="shared" si="9"/>
        <v xml:space="preserve"> </v>
      </c>
    </row>
    <row r="469" spans="1:6" x14ac:dyDescent="0.2">
      <c r="B469" s="40"/>
      <c r="C469" s="1" t="s">
        <v>788</v>
      </c>
      <c r="D469" s="29"/>
      <c r="E469" s="32"/>
      <c r="F469" s="31" t="str">
        <f t="shared" si="9"/>
        <v xml:space="preserve"> </v>
      </c>
    </row>
    <row r="470" spans="1:6" x14ac:dyDescent="0.2">
      <c r="B470" s="40"/>
      <c r="C470" s="1" t="s">
        <v>619</v>
      </c>
      <c r="D470" s="29"/>
      <c r="E470" s="32"/>
      <c r="F470" s="31" t="str">
        <f t="shared" si="9"/>
        <v xml:space="preserve"> </v>
      </c>
    </row>
    <row r="471" spans="1:6" ht="25.5" x14ac:dyDescent="0.2">
      <c r="B471" s="40"/>
      <c r="C471" s="1" t="s">
        <v>789</v>
      </c>
      <c r="D471" s="29"/>
      <c r="E471" s="32"/>
      <c r="F471" s="31" t="str">
        <f t="shared" si="9"/>
        <v xml:space="preserve"> </v>
      </c>
    </row>
    <row r="472" spans="1:6" ht="25.5" x14ac:dyDescent="0.2">
      <c r="B472" s="40"/>
      <c r="C472" s="1" t="s">
        <v>621</v>
      </c>
      <c r="D472" s="29"/>
      <c r="E472" s="28"/>
      <c r="F472" s="31" t="str">
        <f t="shared" si="9"/>
        <v xml:space="preserve"> </v>
      </c>
    </row>
    <row r="473" spans="1:6" x14ac:dyDescent="0.2">
      <c r="B473" s="40"/>
      <c r="C473" s="1" t="s">
        <v>87</v>
      </c>
      <c r="D473" s="29"/>
      <c r="E473" s="28"/>
      <c r="F473" s="31" t="str">
        <f t="shared" si="9"/>
        <v xml:space="preserve"> </v>
      </c>
    </row>
    <row r="474" spans="1:6" x14ac:dyDescent="0.2">
      <c r="B474" s="40"/>
      <c r="C474" s="1" t="s">
        <v>88</v>
      </c>
      <c r="D474" s="29"/>
      <c r="E474" s="28"/>
      <c r="F474" s="31" t="str">
        <f t="shared" ref="F474:F537" si="10">IF(D474&gt;0,D474*E474," ")</f>
        <v xml:space="preserve"> </v>
      </c>
    </row>
    <row r="475" spans="1:6" ht="18" customHeight="1" x14ac:dyDescent="0.2">
      <c r="B475" s="40"/>
      <c r="C475" s="1" t="s">
        <v>89</v>
      </c>
      <c r="D475" s="29"/>
      <c r="E475" s="28"/>
      <c r="F475" s="31" t="str">
        <f t="shared" si="10"/>
        <v xml:space="preserve"> </v>
      </c>
    </row>
    <row r="476" spans="1:6" x14ac:dyDescent="0.2">
      <c r="B476" s="40"/>
      <c r="C476" s="1" t="s">
        <v>82</v>
      </c>
      <c r="D476" s="29"/>
      <c r="E476" s="28"/>
      <c r="F476" s="31" t="str">
        <f t="shared" si="10"/>
        <v xml:space="preserve"> </v>
      </c>
    </row>
    <row r="477" spans="1:6" x14ac:dyDescent="0.2">
      <c r="B477" s="40"/>
      <c r="C477" s="1" t="s">
        <v>790</v>
      </c>
      <c r="D477" s="29"/>
      <c r="E477" s="28"/>
      <c r="F477" s="31" t="str">
        <f t="shared" si="10"/>
        <v xml:space="preserve"> </v>
      </c>
    </row>
    <row r="478" spans="1:6" x14ac:dyDescent="0.2">
      <c r="B478" s="40"/>
      <c r="C478" s="1" t="s">
        <v>91</v>
      </c>
      <c r="D478" s="29"/>
      <c r="E478" s="28"/>
      <c r="F478" s="31" t="str">
        <f t="shared" si="10"/>
        <v xml:space="preserve"> </v>
      </c>
    </row>
    <row r="479" spans="1:6" x14ac:dyDescent="0.2">
      <c r="B479" s="40"/>
      <c r="C479" s="1" t="s">
        <v>791</v>
      </c>
      <c r="D479" s="29"/>
      <c r="E479" s="28"/>
      <c r="F479" s="31" t="str">
        <f t="shared" si="10"/>
        <v xml:space="preserve"> </v>
      </c>
    </row>
    <row r="480" spans="1:6" x14ac:dyDescent="0.2">
      <c r="B480" s="40"/>
      <c r="C480" s="1" t="s">
        <v>93</v>
      </c>
      <c r="D480" s="29"/>
      <c r="E480" s="28"/>
      <c r="F480" s="31" t="str">
        <f t="shared" si="10"/>
        <v xml:space="preserve"> </v>
      </c>
    </row>
    <row r="481" spans="1:6" s="28" customFormat="1" x14ac:dyDescent="0.2">
      <c r="A481" s="29"/>
      <c r="B481" s="40"/>
      <c r="C481" s="1" t="s">
        <v>802</v>
      </c>
      <c r="D481" s="29"/>
      <c r="E481" s="32"/>
      <c r="F481" s="31" t="str">
        <f t="shared" si="10"/>
        <v xml:space="preserve"> </v>
      </c>
    </row>
    <row r="482" spans="1:6" x14ac:dyDescent="0.2">
      <c r="B482" s="40"/>
      <c r="C482" s="1"/>
      <c r="D482" s="29"/>
      <c r="E482" s="28"/>
      <c r="F482" s="31" t="str">
        <f t="shared" si="10"/>
        <v xml:space="preserve"> </v>
      </c>
    </row>
    <row r="483" spans="1:6" x14ac:dyDescent="0.2">
      <c r="A483" s="37" t="s">
        <v>792</v>
      </c>
      <c r="B483" s="37"/>
      <c r="C483" s="65" t="s">
        <v>961</v>
      </c>
      <c r="D483" s="37"/>
      <c r="E483" s="38"/>
      <c r="F483" s="38" t="str">
        <f t="shared" si="10"/>
        <v xml:space="preserve"> </v>
      </c>
    </row>
    <row r="484" spans="1:6" x14ac:dyDescent="0.2">
      <c r="A484" s="29" t="s">
        <v>792</v>
      </c>
      <c r="B484" s="40" t="s">
        <v>793</v>
      </c>
      <c r="C484" s="62" t="s">
        <v>286</v>
      </c>
      <c r="D484" s="29">
        <v>1</v>
      </c>
      <c r="E484" s="28"/>
      <c r="F484" s="31">
        <f t="shared" si="10"/>
        <v>0</v>
      </c>
    </row>
    <row r="485" spans="1:6" x14ac:dyDescent="0.2">
      <c r="B485" s="40"/>
      <c r="C485" s="62" t="s">
        <v>23</v>
      </c>
      <c r="D485" s="29"/>
      <c r="E485" s="32"/>
      <c r="F485" s="31" t="str">
        <f t="shared" si="10"/>
        <v xml:space="preserve"> </v>
      </c>
    </row>
    <row r="486" spans="1:6" ht="15.75" customHeight="1" x14ac:dyDescent="0.2">
      <c r="C486" s="62" t="s">
        <v>29</v>
      </c>
      <c r="F486" s="31" t="str">
        <f t="shared" si="10"/>
        <v xml:space="preserve"> </v>
      </c>
    </row>
    <row r="487" spans="1:6" x14ac:dyDescent="0.2">
      <c r="C487" s="1" t="s">
        <v>54</v>
      </c>
      <c r="F487" s="31" t="str">
        <f t="shared" si="10"/>
        <v xml:space="preserve"> </v>
      </c>
    </row>
    <row r="488" spans="1:6" x14ac:dyDescent="0.2">
      <c r="C488" s="62" t="s">
        <v>36</v>
      </c>
      <c r="F488" s="31" t="str">
        <f t="shared" si="10"/>
        <v xml:space="preserve"> </v>
      </c>
    </row>
    <row r="489" spans="1:6" x14ac:dyDescent="0.2">
      <c r="C489" s="1" t="s">
        <v>150</v>
      </c>
      <c r="F489" s="31" t="str">
        <f t="shared" si="10"/>
        <v xml:space="preserve"> </v>
      </c>
    </row>
    <row r="490" spans="1:6" x14ac:dyDescent="0.2">
      <c r="B490" s="40"/>
      <c r="C490" s="1"/>
      <c r="D490" s="29"/>
      <c r="E490" s="28"/>
      <c r="F490" s="31" t="str">
        <f t="shared" si="10"/>
        <v xml:space="preserve"> </v>
      </c>
    </row>
    <row r="491" spans="1:6" ht="38.25" x14ac:dyDescent="0.2">
      <c r="A491" s="29" t="s">
        <v>792</v>
      </c>
      <c r="B491" s="40" t="s">
        <v>795</v>
      </c>
      <c r="C491" s="62" t="s">
        <v>216</v>
      </c>
      <c r="D491" s="29">
        <v>3</v>
      </c>
      <c r="E491" s="28"/>
      <c r="F491" s="31">
        <f t="shared" si="10"/>
        <v>0</v>
      </c>
    </row>
    <row r="492" spans="1:6" x14ac:dyDescent="0.2">
      <c r="B492" s="40"/>
      <c r="C492" s="1" t="s">
        <v>56</v>
      </c>
      <c r="D492" s="29"/>
      <c r="E492" s="28"/>
      <c r="F492" s="31" t="str">
        <f t="shared" si="10"/>
        <v xml:space="preserve"> </v>
      </c>
    </row>
    <row r="493" spans="1:6" x14ac:dyDescent="0.2">
      <c r="B493" s="40"/>
      <c r="C493" s="1" t="s">
        <v>217</v>
      </c>
      <c r="D493" s="29"/>
      <c r="E493" s="28"/>
      <c r="F493" s="31" t="str">
        <f t="shared" si="10"/>
        <v xml:space="preserve"> </v>
      </c>
    </row>
    <row r="494" spans="1:6" x14ac:dyDescent="0.2">
      <c r="B494" s="40"/>
      <c r="C494" s="1" t="s">
        <v>798</v>
      </c>
      <c r="D494" s="29"/>
      <c r="E494" s="28"/>
      <c r="F494" s="31" t="str">
        <f t="shared" si="10"/>
        <v xml:space="preserve"> </v>
      </c>
    </row>
    <row r="495" spans="1:6" x14ac:dyDescent="0.2">
      <c r="B495" s="40"/>
      <c r="C495" s="1" t="s">
        <v>796</v>
      </c>
      <c r="D495" s="29"/>
      <c r="E495" s="28"/>
      <c r="F495" s="31" t="str">
        <f t="shared" si="10"/>
        <v xml:space="preserve"> </v>
      </c>
    </row>
    <row r="496" spans="1:6" ht="12" customHeight="1" x14ac:dyDescent="0.2">
      <c r="B496" s="40"/>
      <c r="C496" s="1" t="s">
        <v>797</v>
      </c>
      <c r="D496" s="29"/>
      <c r="E496" s="32"/>
      <c r="F496" s="31" t="str">
        <f t="shared" si="10"/>
        <v xml:space="preserve"> </v>
      </c>
    </row>
    <row r="497" spans="1:6" ht="12" customHeight="1" x14ac:dyDescent="0.2">
      <c r="B497" s="40"/>
      <c r="C497" s="1" t="s">
        <v>799</v>
      </c>
      <c r="D497" s="29"/>
      <c r="E497" s="32"/>
      <c r="F497" s="31" t="str">
        <f t="shared" si="10"/>
        <v xml:space="preserve"> </v>
      </c>
    </row>
    <row r="498" spans="1:6" ht="26.25" customHeight="1" x14ac:dyDescent="0.2">
      <c r="B498" s="40"/>
      <c r="C498" s="1" t="s">
        <v>800</v>
      </c>
      <c r="D498" s="29"/>
      <c r="E498" s="32"/>
      <c r="F498" s="31" t="str">
        <f t="shared" si="10"/>
        <v xml:space="preserve"> </v>
      </c>
    </row>
    <row r="499" spans="1:6" x14ac:dyDescent="0.2">
      <c r="B499" s="40"/>
      <c r="C499" s="1" t="s">
        <v>99</v>
      </c>
      <c r="D499" s="29"/>
      <c r="E499" s="32"/>
      <c r="F499" s="31" t="str">
        <f t="shared" si="10"/>
        <v xml:space="preserve"> </v>
      </c>
    </row>
    <row r="500" spans="1:6" x14ac:dyDescent="0.2">
      <c r="B500" s="40"/>
      <c r="C500" s="1" t="s">
        <v>100</v>
      </c>
      <c r="D500" s="29"/>
      <c r="E500" s="32"/>
      <c r="F500" s="31" t="str">
        <f t="shared" si="10"/>
        <v xml:space="preserve"> </v>
      </c>
    </row>
    <row r="501" spans="1:6" x14ac:dyDescent="0.2">
      <c r="B501" s="40"/>
      <c r="C501" s="1" t="s">
        <v>57</v>
      </c>
      <c r="D501" s="29"/>
      <c r="E501" s="32"/>
      <c r="F501" s="31" t="str">
        <f t="shared" si="10"/>
        <v xml:space="preserve"> </v>
      </c>
    </row>
    <row r="502" spans="1:6" x14ac:dyDescent="0.2">
      <c r="B502" s="40"/>
      <c r="C502" s="1" t="s">
        <v>801</v>
      </c>
      <c r="D502" s="29"/>
      <c r="E502" s="28"/>
      <c r="F502" s="31" t="str">
        <f t="shared" si="10"/>
        <v xml:space="preserve"> </v>
      </c>
    </row>
    <row r="503" spans="1:6" x14ac:dyDescent="0.2">
      <c r="B503" s="40"/>
      <c r="C503" s="1"/>
      <c r="D503" s="29"/>
      <c r="E503" s="32"/>
      <c r="F503" s="31" t="str">
        <f t="shared" si="10"/>
        <v xml:space="preserve"> </v>
      </c>
    </row>
    <row r="504" spans="1:6" x14ac:dyDescent="0.2">
      <c r="A504" s="37" t="s">
        <v>803</v>
      </c>
      <c r="B504" s="37"/>
      <c r="C504" s="65" t="s">
        <v>794</v>
      </c>
      <c r="D504" s="37"/>
      <c r="E504" s="38"/>
      <c r="F504" s="38" t="str">
        <f t="shared" si="10"/>
        <v xml:space="preserve"> </v>
      </c>
    </row>
    <row r="505" spans="1:6" x14ac:dyDescent="0.2">
      <c r="A505" s="29" t="s">
        <v>803</v>
      </c>
      <c r="B505" s="40" t="s">
        <v>804</v>
      </c>
      <c r="C505" s="62" t="s">
        <v>286</v>
      </c>
      <c r="D505" s="29">
        <v>1</v>
      </c>
      <c r="E505" s="28"/>
      <c r="F505" s="31">
        <f t="shared" si="10"/>
        <v>0</v>
      </c>
    </row>
    <row r="506" spans="1:6" x14ac:dyDescent="0.2">
      <c r="B506" s="40"/>
      <c r="C506" s="62" t="s">
        <v>23</v>
      </c>
      <c r="D506" s="29"/>
      <c r="E506" s="32"/>
      <c r="F506" s="31" t="str">
        <f t="shared" si="10"/>
        <v xml:space="preserve"> </v>
      </c>
    </row>
    <row r="507" spans="1:6" ht="15.75" customHeight="1" x14ac:dyDescent="0.2">
      <c r="C507" s="62" t="s">
        <v>29</v>
      </c>
      <c r="F507" s="31" t="str">
        <f t="shared" si="10"/>
        <v xml:space="preserve"> </v>
      </c>
    </row>
    <row r="508" spans="1:6" x14ac:dyDescent="0.2">
      <c r="C508" s="1" t="s">
        <v>54</v>
      </c>
      <c r="F508" s="31" t="str">
        <f t="shared" si="10"/>
        <v xml:space="preserve"> </v>
      </c>
    </row>
    <row r="509" spans="1:6" x14ac:dyDescent="0.2">
      <c r="C509" s="62" t="s">
        <v>36</v>
      </c>
      <c r="F509" s="31" t="str">
        <f t="shared" si="10"/>
        <v xml:space="preserve"> </v>
      </c>
    </row>
    <row r="510" spans="1:6" x14ac:dyDescent="0.2">
      <c r="C510" s="1" t="s">
        <v>150</v>
      </c>
      <c r="F510" s="31" t="str">
        <f t="shared" si="10"/>
        <v xml:space="preserve"> </v>
      </c>
    </row>
    <row r="511" spans="1:6" x14ac:dyDescent="0.2">
      <c r="B511" s="40"/>
      <c r="C511" s="1"/>
      <c r="D511" s="29"/>
      <c r="E511" s="32"/>
      <c r="F511" s="31" t="str">
        <f t="shared" si="10"/>
        <v xml:space="preserve"> </v>
      </c>
    </row>
    <row r="512" spans="1:6" ht="38.25" x14ac:dyDescent="0.2">
      <c r="A512" s="29" t="s">
        <v>803</v>
      </c>
      <c r="B512" s="40" t="s">
        <v>805</v>
      </c>
      <c r="C512" s="62" t="s">
        <v>216</v>
      </c>
      <c r="D512" s="29">
        <v>2</v>
      </c>
      <c r="E512" s="28"/>
      <c r="F512" s="31">
        <f t="shared" si="10"/>
        <v>0</v>
      </c>
    </row>
    <row r="513" spans="1:6" x14ac:dyDescent="0.2">
      <c r="B513" s="40"/>
      <c r="C513" s="1" t="s">
        <v>56</v>
      </c>
      <c r="D513" s="29"/>
      <c r="E513" s="28"/>
      <c r="F513" s="31" t="str">
        <f t="shared" si="10"/>
        <v xml:space="preserve"> </v>
      </c>
    </row>
    <row r="514" spans="1:6" x14ac:dyDescent="0.2">
      <c r="B514" s="40"/>
      <c r="C514" s="1" t="s">
        <v>217</v>
      </c>
      <c r="D514" s="29"/>
      <c r="E514" s="28"/>
      <c r="F514" s="31" t="str">
        <f t="shared" si="10"/>
        <v xml:space="preserve"> </v>
      </c>
    </row>
    <row r="515" spans="1:6" x14ac:dyDescent="0.2">
      <c r="B515" s="40"/>
      <c r="C515" s="1" t="s">
        <v>798</v>
      </c>
      <c r="D515" s="29"/>
      <c r="E515" s="28"/>
      <c r="F515" s="31" t="str">
        <f t="shared" si="10"/>
        <v xml:space="preserve"> </v>
      </c>
    </row>
    <row r="516" spans="1:6" x14ac:dyDescent="0.2">
      <c r="B516" s="40"/>
      <c r="C516" s="1" t="s">
        <v>796</v>
      </c>
      <c r="D516" s="29"/>
      <c r="E516" s="28"/>
      <c r="F516" s="31" t="str">
        <f t="shared" si="10"/>
        <v xml:space="preserve"> </v>
      </c>
    </row>
    <row r="517" spans="1:6" ht="12" customHeight="1" x14ac:dyDescent="0.2">
      <c r="B517" s="40"/>
      <c r="C517" s="1" t="s">
        <v>797</v>
      </c>
      <c r="D517" s="29"/>
      <c r="E517" s="32"/>
      <c r="F517" s="31" t="str">
        <f t="shared" si="10"/>
        <v xml:space="preserve"> </v>
      </c>
    </row>
    <row r="518" spans="1:6" ht="12" customHeight="1" x14ac:dyDescent="0.2">
      <c r="B518" s="40"/>
      <c r="C518" s="1" t="s">
        <v>799</v>
      </c>
      <c r="D518" s="29"/>
      <c r="E518" s="32"/>
      <c r="F518" s="31" t="str">
        <f t="shared" si="10"/>
        <v xml:space="preserve"> </v>
      </c>
    </row>
    <row r="519" spans="1:6" ht="26.25" customHeight="1" x14ac:dyDescent="0.2">
      <c r="B519" s="40"/>
      <c r="C519" s="1" t="s">
        <v>800</v>
      </c>
      <c r="D519" s="29"/>
      <c r="E519" s="32"/>
      <c r="F519" s="31" t="str">
        <f t="shared" si="10"/>
        <v xml:space="preserve"> </v>
      </c>
    </row>
    <row r="520" spans="1:6" x14ac:dyDescent="0.2">
      <c r="B520" s="40"/>
      <c r="C520" s="1" t="s">
        <v>99</v>
      </c>
      <c r="D520" s="29"/>
      <c r="E520" s="32"/>
      <c r="F520" s="31" t="str">
        <f t="shared" si="10"/>
        <v xml:space="preserve"> </v>
      </c>
    </row>
    <row r="521" spans="1:6" x14ac:dyDescent="0.2">
      <c r="B521" s="40"/>
      <c r="C521" s="1" t="s">
        <v>100</v>
      </c>
      <c r="D521" s="29"/>
      <c r="E521" s="32"/>
      <c r="F521" s="31" t="str">
        <f t="shared" si="10"/>
        <v xml:space="preserve"> </v>
      </c>
    </row>
    <row r="522" spans="1:6" x14ac:dyDescent="0.2">
      <c r="B522" s="40"/>
      <c r="C522" s="1" t="s">
        <v>57</v>
      </c>
      <c r="D522" s="29"/>
      <c r="E522" s="32"/>
      <c r="F522" s="31" t="str">
        <f t="shared" si="10"/>
        <v xml:space="preserve"> </v>
      </c>
    </row>
    <row r="523" spans="1:6" x14ac:dyDescent="0.2">
      <c r="B523" s="40"/>
      <c r="C523" s="1" t="s">
        <v>801</v>
      </c>
      <c r="D523" s="29"/>
      <c r="E523" s="28"/>
      <c r="F523" s="31" t="str">
        <f t="shared" si="10"/>
        <v xml:space="preserve"> </v>
      </c>
    </row>
    <row r="524" spans="1:6" x14ac:dyDescent="0.2">
      <c r="B524" s="40"/>
      <c r="C524" s="1"/>
      <c r="D524" s="29"/>
      <c r="E524" s="28"/>
      <c r="F524" s="31" t="str">
        <f t="shared" si="10"/>
        <v xml:space="preserve"> </v>
      </c>
    </row>
    <row r="525" spans="1:6" ht="25.5" x14ac:dyDescent="0.2">
      <c r="A525" s="29" t="s">
        <v>803</v>
      </c>
      <c r="B525" s="40" t="s">
        <v>806</v>
      </c>
      <c r="C525" s="62" t="s">
        <v>786</v>
      </c>
      <c r="D525" s="29">
        <v>1</v>
      </c>
      <c r="E525" s="28"/>
      <c r="F525" s="31">
        <f t="shared" si="10"/>
        <v>0</v>
      </c>
    </row>
    <row r="526" spans="1:6" ht="25.5" x14ac:dyDescent="0.2">
      <c r="B526" s="40"/>
      <c r="C526" s="1" t="s">
        <v>787</v>
      </c>
      <c r="D526" s="29"/>
      <c r="E526" s="32"/>
      <c r="F526" s="31" t="str">
        <f t="shared" si="10"/>
        <v xml:space="preserve"> </v>
      </c>
    </row>
    <row r="527" spans="1:6" x14ac:dyDescent="0.2">
      <c r="B527" s="40"/>
      <c r="C527" s="1" t="s">
        <v>788</v>
      </c>
      <c r="D527" s="29"/>
      <c r="E527" s="32"/>
      <c r="F527" s="31" t="str">
        <f t="shared" si="10"/>
        <v xml:space="preserve"> </v>
      </c>
    </row>
    <row r="528" spans="1:6" x14ac:dyDescent="0.2">
      <c r="B528" s="40"/>
      <c r="C528" s="1" t="s">
        <v>619</v>
      </c>
      <c r="D528" s="29"/>
      <c r="E528" s="32"/>
      <c r="F528" s="31" t="str">
        <f t="shared" si="10"/>
        <v xml:space="preserve"> </v>
      </c>
    </row>
    <row r="529" spans="1:6" ht="25.5" x14ac:dyDescent="0.2">
      <c r="B529" s="40"/>
      <c r="C529" s="1" t="s">
        <v>789</v>
      </c>
      <c r="D529" s="29"/>
      <c r="E529" s="32"/>
      <c r="F529" s="31" t="str">
        <f t="shared" si="10"/>
        <v xml:space="preserve"> </v>
      </c>
    </row>
    <row r="530" spans="1:6" ht="25.5" x14ac:dyDescent="0.2">
      <c r="B530" s="40"/>
      <c r="C530" s="1" t="s">
        <v>621</v>
      </c>
      <c r="D530" s="29"/>
      <c r="E530" s="28"/>
      <c r="F530" s="31" t="str">
        <f t="shared" si="10"/>
        <v xml:space="preserve"> </v>
      </c>
    </row>
    <row r="531" spans="1:6" x14ac:dyDescent="0.2">
      <c r="B531" s="40"/>
      <c r="C531" s="1" t="s">
        <v>87</v>
      </c>
      <c r="D531" s="29"/>
      <c r="E531" s="28"/>
      <c r="F531" s="31" t="str">
        <f t="shared" si="10"/>
        <v xml:space="preserve"> </v>
      </c>
    </row>
    <row r="532" spans="1:6" x14ac:dyDescent="0.2">
      <c r="B532" s="40"/>
      <c r="C532" s="1" t="s">
        <v>88</v>
      </c>
      <c r="D532" s="29"/>
      <c r="E532" s="28"/>
      <c r="F532" s="31" t="str">
        <f t="shared" si="10"/>
        <v xml:space="preserve"> </v>
      </c>
    </row>
    <row r="533" spans="1:6" ht="18" customHeight="1" x14ac:dyDescent="0.2">
      <c r="B533" s="40"/>
      <c r="C533" s="1" t="s">
        <v>89</v>
      </c>
      <c r="D533" s="29"/>
      <c r="E533" s="28"/>
      <c r="F533" s="31" t="str">
        <f t="shared" si="10"/>
        <v xml:space="preserve"> </v>
      </c>
    </row>
    <row r="534" spans="1:6" x14ac:dyDescent="0.2">
      <c r="B534" s="40"/>
      <c r="C534" s="1" t="s">
        <v>82</v>
      </c>
      <c r="D534" s="29"/>
      <c r="E534" s="28"/>
      <c r="F534" s="31" t="str">
        <f t="shared" si="10"/>
        <v xml:space="preserve"> </v>
      </c>
    </row>
    <row r="535" spans="1:6" x14ac:dyDescent="0.2">
      <c r="B535" s="40"/>
      <c r="C535" s="1" t="s">
        <v>790</v>
      </c>
      <c r="D535" s="29"/>
      <c r="E535" s="28"/>
      <c r="F535" s="31" t="str">
        <f t="shared" si="10"/>
        <v xml:space="preserve"> </v>
      </c>
    </row>
    <row r="536" spans="1:6" x14ac:dyDescent="0.2">
      <c r="B536" s="40"/>
      <c r="C536" s="1" t="s">
        <v>91</v>
      </c>
      <c r="D536" s="29"/>
      <c r="E536" s="28"/>
      <c r="F536" s="31" t="str">
        <f t="shared" si="10"/>
        <v xml:space="preserve"> </v>
      </c>
    </row>
    <row r="537" spans="1:6" x14ac:dyDescent="0.2">
      <c r="B537" s="40"/>
      <c r="C537" s="1" t="s">
        <v>791</v>
      </c>
      <c r="D537" s="29"/>
      <c r="E537" s="28"/>
      <c r="F537" s="31" t="str">
        <f t="shared" si="10"/>
        <v xml:space="preserve"> </v>
      </c>
    </row>
    <row r="538" spans="1:6" x14ac:dyDescent="0.2">
      <c r="B538" s="40"/>
      <c r="C538" s="1" t="s">
        <v>93</v>
      </c>
      <c r="D538" s="29"/>
      <c r="E538" s="28"/>
      <c r="F538" s="31" t="str">
        <f t="shared" ref="F538:F540" si="11">IF(D538&gt;0,D538*E538," ")</f>
        <v xml:space="preserve"> </v>
      </c>
    </row>
    <row r="539" spans="1:6" s="28" customFormat="1" x14ac:dyDescent="0.2">
      <c r="A539" s="29"/>
      <c r="B539" s="40"/>
      <c r="C539" s="1" t="s">
        <v>802</v>
      </c>
      <c r="D539" s="29"/>
      <c r="E539" s="32"/>
      <c r="F539" s="31" t="str">
        <f t="shared" si="11"/>
        <v xml:space="preserve"> </v>
      </c>
    </row>
    <row r="540" spans="1:6" s="28" customFormat="1" x14ac:dyDescent="0.2">
      <c r="A540" s="29"/>
      <c r="B540" s="40"/>
      <c r="C540" s="1"/>
      <c r="D540" s="29"/>
      <c r="E540" s="32"/>
      <c r="F540" s="31" t="str">
        <f t="shared" si="11"/>
        <v xml:space="preserve"> </v>
      </c>
    </row>
    <row r="541" spans="1:6" s="28" customFormat="1" x14ac:dyDescent="0.2">
      <c r="A541" s="29"/>
      <c r="B541" s="40"/>
      <c r="C541" s="1"/>
      <c r="D541" s="29"/>
      <c r="E541" s="32"/>
      <c r="F541" s="31"/>
    </row>
    <row r="542" spans="1:6" x14ac:dyDescent="0.2">
      <c r="B542" s="40"/>
      <c r="C542" s="1"/>
      <c r="D542" s="29"/>
      <c r="E542" s="32"/>
      <c r="F542" s="31" t="str">
        <f>IF(D542&gt;0,D542*E542," ")</f>
        <v xml:space="preserve"> </v>
      </c>
    </row>
    <row r="543" spans="1:6" x14ac:dyDescent="0.2">
      <c r="A543" s="33"/>
      <c r="B543" s="34"/>
      <c r="C543" s="64" t="s">
        <v>566</v>
      </c>
      <c r="D543" s="33"/>
      <c r="E543" s="35"/>
      <c r="F543" s="36">
        <f>SUM(F547:F1365)</f>
        <v>0</v>
      </c>
    </row>
    <row r="544" spans="1:6" x14ac:dyDescent="0.2">
      <c r="B544" s="40"/>
      <c r="C544" s="8"/>
      <c r="D544" s="29"/>
      <c r="E544" s="28"/>
    </row>
    <row r="545" spans="1:6" x14ac:dyDescent="0.2">
      <c r="A545" s="29" t="s">
        <v>17</v>
      </c>
      <c r="B545" s="30" t="s">
        <v>18</v>
      </c>
      <c r="C545" s="1" t="s">
        <v>19</v>
      </c>
      <c r="D545" s="29" t="s">
        <v>20</v>
      </c>
      <c r="E545" s="32" t="s">
        <v>21</v>
      </c>
      <c r="F545" s="31" t="s">
        <v>12</v>
      </c>
    </row>
    <row r="546" spans="1:6" x14ac:dyDescent="0.2">
      <c r="B546" s="40"/>
      <c r="C546" s="1"/>
      <c r="D546" s="29"/>
      <c r="E546" s="28"/>
      <c r="F546" s="31"/>
    </row>
    <row r="547" spans="1:6" x14ac:dyDescent="0.2">
      <c r="A547" s="37" t="s">
        <v>567</v>
      </c>
      <c r="B547" s="37"/>
      <c r="C547" s="65" t="s">
        <v>22</v>
      </c>
      <c r="D547" s="37"/>
      <c r="E547" s="38"/>
      <c r="F547" s="39"/>
    </row>
    <row r="548" spans="1:6" ht="25.5" x14ac:dyDescent="0.2">
      <c r="A548" s="29" t="s">
        <v>567</v>
      </c>
      <c r="B548" s="40" t="s">
        <v>568</v>
      </c>
      <c r="C548" s="62" t="s">
        <v>569</v>
      </c>
      <c r="D548" s="29">
        <v>1</v>
      </c>
      <c r="E548" s="28"/>
      <c r="F548" s="31">
        <f>IF(D548&gt;0,D548*E548," ")</f>
        <v>0</v>
      </c>
    </row>
    <row r="549" spans="1:6" x14ac:dyDescent="0.2">
      <c r="B549" s="40"/>
      <c r="C549" s="62" t="s">
        <v>23</v>
      </c>
      <c r="D549" s="29"/>
      <c r="E549" s="32"/>
      <c r="F549" s="31" t="str">
        <f>IF(D549&gt;0,D549*E549," ")</f>
        <v xml:space="preserve"> </v>
      </c>
    </row>
    <row r="550" spans="1:6" ht="29.25" customHeight="1" x14ac:dyDescent="0.2">
      <c r="B550" s="40"/>
      <c r="C550" s="62" t="s">
        <v>133</v>
      </c>
      <c r="D550" s="29"/>
      <c r="E550" s="32"/>
      <c r="F550" s="31" t="str">
        <f>IF(D550&gt;0,D550*E550," ")</f>
        <v xml:space="preserve"> </v>
      </c>
    </row>
    <row r="551" spans="1:6" ht="14.25" customHeight="1" x14ac:dyDescent="0.2">
      <c r="B551" s="40"/>
      <c r="C551" s="1" t="s">
        <v>570</v>
      </c>
      <c r="D551" s="29"/>
      <c r="E551" s="32"/>
      <c r="F551" s="31"/>
    </row>
    <row r="552" spans="1:6" x14ac:dyDescent="0.2">
      <c r="B552" s="40"/>
      <c r="C552" s="1" t="s">
        <v>574</v>
      </c>
      <c r="D552" s="29"/>
      <c r="E552" s="32"/>
      <c r="F552" s="31"/>
    </row>
    <row r="553" spans="1:6" x14ac:dyDescent="0.2">
      <c r="B553" s="40"/>
      <c r="C553" s="1" t="s">
        <v>575</v>
      </c>
      <c r="D553" s="29"/>
      <c r="E553" s="32"/>
      <c r="F553" s="31"/>
    </row>
    <row r="554" spans="1:6" x14ac:dyDescent="0.2">
      <c r="B554" s="40"/>
      <c r="C554" s="1" t="s">
        <v>571</v>
      </c>
      <c r="D554" s="29"/>
      <c r="E554" s="32"/>
      <c r="F554" s="31"/>
    </row>
    <row r="555" spans="1:6" x14ac:dyDescent="0.2">
      <c r="C555" s="62" t="s">
        <v>25</v>
      </c>
    </row>
    <row r="556" spans="1:6" x14ac:dyDescent="0.2">
      <c r="B556" s="40"/>
      <c r="C556" s="1" t="s">
        <v>26</v>
      </c>
      <c r="D556" s="29"/>
      <c r="E556" s="32"/>
      <c r="F556" s="31" t="str">
        <f>IF(D556&gt;0,D556*E556," ")</f>
        <v xml:space="preserve"> </v>
      </c>
    </row>
    <row r="557" spans="1:6" x14ac:dyDescent="0.2">
      <c r="B557" s="40"/>
      <c r="C557" s="1" t="s">
        <v>27</v>
      </c>
      <c r="D557" s="29"/>
      <c r="E557" s="32"/>
      <c r="F557" s="31" t="str">
        <f>IF(D557&gt;0,D557*E557," ")</f>
        <v xml:space="preserve"> </v>
      </c>
    </row>
    <row r="558" spans="1:6" x14ac:dyDescent="0.2">
      <c r="B558" s="40"/>
      <c r="C558" s="1" t="s">
        <v>28</v>
      </c>
      <c r="D558" s="29"/>
      <c r="E558" s="32"/>
      <c r="F558" s="31" t="str">
        <f>IF(D558&gt;0,D558*E558," ")</f>
        <v xml:space="preserve"> </v>
      </c>
    </row>
    <row r="559" spans="1:6" x14ac:dyDescent="0.2">
      <c r="B559" s="40"/>
      <c r="C559" s="1" t="s">
        <v>314</v>
      </c>
      <c r="D559" s="29"/>
      <c r="E559" s="32"/>
      <c r="F559" s="31" t="str">
        <f>IF(D559&gt;0,D559*E559," ")</f>
        <v xml:space="preserve"> </v>
      </c>
    </row>
    <row r="560" spans="1:6" x14ac:dyDescent="0.2">
      <c r="B560" s="40"/>
      <c r="C560" s="62" t="s">
        <v>112</v>
      </c>
      <c r="D560" s="29"/>
      <c r="E560" s="32"/>
      <c r="F560" s="31" t="str">
        <f>IF(D560&gt;0,D560*E560," ")</f>
        <v xml:space="preserve"> </v>
      </c>
    </row>
    <row r="561" spans="1:6" x14ac:dyDescent="0.2">
      <c r="B561" s="40"/>
      <c r="C561" s="1" t="s">
        <v>572</v>
      </c>
      <c r="D561" s="29"/>
      <c r="E561" s="32"/>
      <c r="F561" s="31"/>
    </row>
    <row r="562" spans="1:6" ht="15.75" customHeight="1" x14ac:dyDescent="0.2">
      <c r="B562" s="40"/>
      <c r="C562" s="1" t="s">
        <v>573</v>
      </c>
      <c r="D562" s="29"/>
      <c r="E562" s="32"/>
      <c r="F562" s="31"/>
    </row>
    <row r="563" spans="1:6" x14ac:dyDescent="0.2">
      <c r="B563" s="40"/>
      <c r="C563" s="1" t="s">
        <v>260</v>
      </c>
      <c r="D563" s="29"/>
      <c r="E563" s="32"/>
      <c r="F563" s="31"/>
    </row>
    <row r="564" spans="1:6" ht="15" customHeight="1" x14ac:dyDescent="0.2">
      <c r="C564" s="62" t="s">
        <v>31</v>
      </c>
    </row>
    <row r="565" spans="1:6" x14ac:dyDescent="0.2">
      <c r="B565" s="40"/>
      <c r="C565" s="1" t="s">
        <v>32</v>
      </c>
      <c r="D565" s="29"/>
      <c r="E565" s="28"/>
    </row>
    <row r="566" spans="1:6" x14ac:dyDescent="0.2">
      <c r="B566" s="40"/>
      <c r="C566" s="1" t="s">
        <v>201</v>
      </c>
      <c r="D566" s="29"/>
      <c r="E566" s="28"/>
    </row>
    <row r="567" spans="1:6" x14ac:dyDescent="0.2">
      <c r="B567" s="40"/>
      <c r="C567" s="62" t="s">
        <v>41</v>
      </c>
      <c r="D567" s="29"/>
      <c r="E567" s="32"/>
      <c r="F567" s="31" t="str">
        <f>IF(D567&gt;0,D567*E567," ")</f>
        <v xml:space="preserve"> </v>
      </c>
    </row>
    <row r="568" spans="1:6" x14ac:dyDescent="0.2">
      <c r="B568" s="40"/>
      <c r="C568" s="1" t="s">
        <v>42</v>
      </c>
      <c r="D568" s="29"/>
      <c r="E568" s="32"/>
      <c r="F568" s="31" t="str">
        <f>IF(D568&gt;0,D568*E568," ")</f>
        <v xml:space="preserve"> </v>
      </c>
    </row>
    <row r="569" spans="1:6" s="28" customFormat="1" x14ac:dyDescent="0.2">
      <c r="A569" s="29"/>
      <c r="B569" s="30"/>
      <c r="C569" s="1" t="s">
        <v>43</v>
      </c>
      <c r="D569" s="29"/>
      <c r="F569" s="31"/>
    </row>
    <row r="570" spans="1:6" s="28" customFormat="1" x14ac:dyDescent="0.2">
      <c r="A570" s="29"/>
      <c r="B570" s="30"/>
      <c r="C570" s="1" t="s">
        <v>44</v>
      </c>
      <c r="D570" s="29"/>
      <c r="E570" s="32"/>
      <c r="F570" s="31"/>
    </row>
    <row r="571" spans="1:6" s="28" customFormat="1" ht="15" customHeight="1" x14ac:dyDescent="0.2">
      <c r="A571" s="29"/>
      <c r="B571" s="30"/>
      <c r="C571" s="1" t="s">
        <v>45</v>
      </c>
      <c r="D571" s="29"/>
      <c r="E571" s="32"/>
      <c r="F571" s="31"/>
    </row>
    <row r="572" spans="1:6" x14ac:dyDescent="0.2">
      <c r="B572" s="40"/>
      <c r="C572" s="62" t="s">
        <v>47</v>
      </c>
      <c r="D572" s="29"/>
      <c r="E572" s="32"/>
      <c r="F572" s="31"/>
    </row>
    <row r="573" spans="1:6" x14ac:dyDescent="0.2">
      <c r="B573" s="40"/>
      <c r="C573" s="1" t="s">
        <v>901</v>
      </c>
      <c r="D573" s="29"/>
      <c r="E573" s="28"/>
      <c r="F573" s="31"/>
    </row>
    <row r="574" spans="1:6" x14ac:dyDescent="0.2">
      <c r="B574" s="40"/>
      <c r="C574" s="1" t="s">
        <v>590</v>
      </c>
      <c r="D574" s="29"/>
      <c r="E574" s="28"/>
      <c r="F574" s="31"/>
    </row>
    <row r="575" spans="1:6" ht="55.5" customHeight="1" x14ac:dyDescent="0.2">
      <c r="B575" s="40"/>
      <c r="C575" s="62" t="s">
        <v>1009</v>
      </c>
      <c r="D575" s="29"/>
      <c r="E575" s="28"/>
      <c r="F575" s="31"/>
    </row>
    <row r="576" spans="1:6" s="28" customFormat="1" x14ac:dyDescent="0.2">
      <c r="A576" s="29"/>
      <c r="B576" s="30"/>
      <c r="C576" s="60"/>
      <c r="D576" s="29"/>
      <c r="E576" s="32"/>
      <c r="F576" s="31"/>
    </row>
    <row r="577" spans="1:6" x14ac:dyDescent="0.2">
      <c r="A577" s="37" t="s">
        <v>902</v>
      </c>
      <c r="B577" s="37"/>
      <c r="C577" s="65" t="s">
        <v>22</v>
      </c>
      <c r="D577" s="37"/>
      <c r="E577" s="38"/>
      <c r="F577" s="39"/>
    </row>
    <row r="578" spans="1:6" x14ac:dyDescent="0.2">
      <c r="A578" s="29" t="s">
        <v>902</v>
      </c>
      <c r="B578" s="41" t="s">
        <v>903</v>
      </c>
      <c r="C578" s="62" t="s">
        <v>231</v>
      </c>
      <c r="D578" s="29">
        <v>1</v>
      </c>
      <c r="E578" s="28"/>
      <c r="F578" s="31">
        <f>IF(D578&gt;0,D578*E578," ")</f>
        <v>0</v>
      </c>
    </row>
    <row r="579" spans="1:6" x14ac:dyDescent="0.2">
      <c r="B579" s="40"/>
      <c r="C579" s="1" t="s">
        <v>59</v>
      </c>
      <c r="D579" s="29"/>
      <c r="E579" s="28"/>
    </row>
    <row r="580" spans="1:6" ht="25.5" x14ac:dyDescent="0.2">
      <c r="B580" s="40"/>
      <c r="C580" s="1" t="s">
        <v>60</v>
      </c>
      <c r="D580" s="29"/>
      <c r="E580" s="28"/>
    </row>
    <row r="581" spans="1:6" ht="27" x14ac:dyDescent="0.2">
      <c r="B581" s="40"/>
      <c r="C581" s="1" t="s">
        <v>984</v>
      </c>
      <c r="D581" s="29"/>
      <c r="E581" s="28"/>
    </row>
    <row r="582" spans="1:6" ht="25.5" x14ac:dyDescent="0.2">
      <c r="B582" s="40"/>
      <c r="C582" s="1" t="s">
        <v>510</v>
      </c>
      <c r="D582" s="29"/>
      <c r="E582" s="28"/>
    </row>
    <row r="583" spans="1:6" x14ac:dyDescent="0.2">
      <c r="B583" s="40"/>
      <c r="C583" s="1" t="s">
        <v>61</v>
      </c>
      <c r="D583" s="29"/>
      <c r="E583" s="28"/>
    </row>
    <row r="584" spans="1:6" x14ac:dyDescent="0.2">
      <c r="B584" s="40"/>
      <c r="C584" s="1" t="s">
        <v>62</v>
      </c>
      <c r="D584" s="29"/>
      <c r="E584" s="28"/>
    </row>
    <row r="585" spans="1:6" x14ac:dyDescent="0.2">
      <c r="B585" s="40"/>
      <c r="C585" s="1" t="s">
        <v>63</v>
      </c>
      <c r="D585" s="29"/>
      <c r="E585" s="32"/>
      <c r="F585" s="31"/>
    </row>
    <row r="586" spans="1:6" x14ac:dyDescent="0.2">
      <c r="B586" s="40"/>
      <c r="C586" s="1" t="s">
        <v>64</v>
      </c>
      <c r="D586" s="29"/>
      <c r="E586" s="32"/>
      <c r="F586" s="31"/>
    </row>
    <row r="587" spans="1:6" x14ac:dyDescent="0.2">
      <c r="B587" s="40"/>
      <c r="C587" s="1" t="s">
        <v>65</v>
      </c>
      <c r="D587" s="29"/>
      <c r="E587" s="32"/>
      <c r="F587" s="31"/>
    </row>
    <row r="588" spans="1:6" ht="25.5" x14ac:dyDescent="0.2">
      <c r="B588" s="40"/>
      <c r="C588" s="1" t="s">
        <v>66</v>
      </c>
      <c r="D588" s="29"/>
      <c r="E588" s="32"/>
      <c r="F588" s="31"/>
    </row>
    <row r="589" spans="1:6" x14ac:dyDescent="0.2">
      <c r="B589" s="40"/>
      <c r="C589" s="1" t="s">
        <v>67</v>
      </c>
      <c r="D589" s="29"/>
      <c r="E589" s="28"/>
      <c r="F589" s="31"/>
    </row>
    <row r="590" spans="1:6" x14ac:dyDescent="0.2">
      <c r="B590" s="40"/>
      <c r="C590" s="1" t="s">
        <v>579</v>
      </c>
      <c r="D590" s="29"/>
      <c r="E590" s="28"/>
      <c r="F590" s="31"/>
    </row>
    <row r="591" spans="1:6" x14ac:dyDescent="0.2">
      <c r="B591" s="40"/>
      <c r="C591" s="1" t="s">
        <v>68</v>
      </c>
      <c r="D591" s="29"/>
      <c r="E591" s="28"/>
      <c r="F591" s="31"/>
    </row>
    <row r="592" spans="1:6" x14ac:dyDescent="0.2">
      <c r="B592" s="40"/>
      <c r="C592" s="1" t="s">
        <v>69</v>
      </c>
      <c r="D592" s="29"/>
      <c r="E592" s="28"/>
      <c r="F592" s="31"/>
    </row>
    <row r="593" spans="2:6" ht="38.25" x14ac:dyDescent="0.2">
      <c r="B593" s="40"/>
      <c r="C593" s="62" t="s">
        <v>70</v>
      </c>
      <c r="D593" s="29"/>
      <c r="E593" s="28"/>
    </row>
    <row r="594" spans="2:6" x14ac:dyDescent="0.2">
      <c r="B594" s="40"/>
      <c r="C594" s="62" t="s">
        <v>72</v>
      </c>
      <c r="D594" s="29"/>
      <c r="E594" s="28"/>
    </row>
    <row r="595" spans="2:6" x14ac:dyDescent="0.2">
      <c r="B595" s="40"/>
      <c r="C595" s="1" t="s">
        <v>122</v>
      </c>
      <c r="D595" s="29"/>
      <c r="E595" s="28"/>
    </row>
    <row r="596" spans="2:6" x14ac:dyDescent="0.2">
      <c r="B596" s="40"/>
      <c r="C596" s="1" t="s">
        <v>135</v>
      </c>
      <c r="D596" s="29"/>
      <c r="E596" s="28"/>
    </row>
    <row r="597" spans="2:6" x14ac:dyDescent="0.2">
      <c r="B597" s="40"/>
      <c r="C597" s="62" t="s">
        <v>75</v>
      </c>
      <c r="D597" s="29"/>
      <c r="E597" s="28"/>
    </row>
    <row r="598" spans="2:6" x14ac:dyDescent="0.2">
      <c r="B598" s="40"/>
      <c r="C598" s="1" t="s">
        <v>76</v>
      </c>
      <c r="D598" s="29"/>
      <c r="E598" s="28"/>
    </row>
    <row r="599" spans="2:6" x14ac:dyDescent="0.2">
      <c r="B599" s="40"/>
      <c r="C599" s="1" t="s">
        <v>228</v>
      </c>
      <c r="D599" s="29"/>
      <c r="E599" s="28"/>
    </row>
    <row r="600" spans="2:6" x14ac:dyDescent="0.2">
      <c r="B600" s="40"/>
      <c r="C600" s="1" t="s">
        <v>78</v>
      </c>
      <c r="D600" s="29"/>
      <c r="E600" s="28"/>
    </row>
    <row r="601" spans="2:6" x14ac:dyDescent="0.2">
      <c r="B601" s="40"/>
      <c r="C601" s="1" t="s">
        <v>79</v>
      </c>
      <c r="D601" s="29"/>
      <c r="E601" s="28"/>
    </row>
    <row r="602" spans="2:6" x14ac:dyDescent="0.2">
      <c r="B602" s="40"/>
      <c r="C602" s="1" t="s">
        <v>80</v>
      </c>
      <c r="D602" s="29"/>
      <c r="E602" s="28"/>
    </row>
    <row r="603" spans="2:6" x14ac:dyDescent="0.2">
      <c r="B603" s="40"/>
      <c r="C603" s="62" t="s">
        <v>81</v>
      </c>
      <c r="D603" s="29"/>
      <c r="E603" s="32"/>
      <c r="F603" s="31"/>
    </row>
    <row r="604" spans="2:6" ht="25.5" x14ac:dyDescent="0.2">
      <c r="B604" s="40"/>
      <c r="C604" s="62" t="s">
        <v>580</v>
      </c>
      <c r="D604" s="29"/>
      <c r="E604" s="28"/>
    </row>
    <row r="605" spans="2:6" x14ac:dyDescent="0.2">
      <c r="B605" s="40"/>
      <c r="C605" s="1" t="s">
        <v>578</v>
      </c>
      <c r="D605" s="29"/>
      <c r="E605" s="28"/>
    </row>
    <row r="606" spans="2:6" x14ac:dyDescent="0.2">
      <c r="B606" s="40"/>
      <c r="C606" s="1" t="s">
        <v>82</v>
      </c>
      <c r="D606" s="29"/>
      <c r="E606" s="28"/>
    </row>
    <row r="607" spans="2:6" x14ac:dyDescent="0.2">
      <c r="B607" s="40"/>
      <c r="C607" s="1" t="s">
        <v>577</v>
      </c>
      <c r="D607" s="29"/>
      <c r="E607" s="28"/>
    </row>
    <row r="608" spans="2:6" x14ac:dyDescent="0.2">
      <c r="B608" s="40"/>
      <c r="C608" s="1" t="s">
        <v>83</v>
      </c>
      <c r="D608" s="29"/>
      <c r="E608" s="32"/>
      <c r="F608" s="31"/>
    </row>
    <row r="609" spans="1:6" x14ac:dyDescent="0.2">
      <c r="B609" s="40"/>
      <c r="C609" s="1" t="s">
        <v>576</v>
      </c>
      <c r="D609" s="29"/>
      <c r="E609" s="32"/>
      <c r="F609" s="31"/>
    </row>
    <row r="610" spans="1:6" ht="25.5" x14ac:dyDescent="0.2">
      <c r="B610" s="40"/>
      <c r="C610" s="62" t="s">
        <v>581</v>
      </c>
      <c r="D610" s="29"/>
      <c r="E610" s="32"/>
      <c r="F610" s="31"/>
    </row>
    <row r="611" spans="1:6" x14ac:dyDescent="0.2">
      <c r="B611" s="40"/>
      <c r="C611" s="1" t="s">
        <v>582</v>
      </c>
      <c r="D611" s="29"/>
      <c r="E611" s="32"/>
      <c r="F611" s="31"/>
    </row>
    <row r="612" spans="1:6" x14ac:dyDescent="0.2">
      <c r="B612" s="40"/>
      <c r="C612" s="1" t="s">
        <v>82</v>
      </c>
      <c r="D612" s="29"/>
      <c r="E612" s="28"/>
      <c r="F612" s="31"/>
    </row>
    <row r="613" spans="1:6" x14ac:dyDescent="0.2">
      <c r="B613" s="40"/>
      <c r="C613" s="1" t="s">
        <v>583</v>
      </c>
      <c r="D613" s="29"/>
      <c r="E613" s="28"/>
      <c r="F613" s="31"/>
    </row>
    <row r="614" spans="1:6" x14ac:dyDescent="0.2">
      <c r="B614" s="40"/>
      <c r="C614" s="1" t="s">
        <v>83</v>
      </c>
      <c r="D614" s="29"/>
      <c r="E614" s="28"/>
      <c r="F614" s="31"/>
    </row>
    <row r="615" spans="1:6" x14ac:dyDescent="0.2">
      <c r="B615" s="40"/>
      <c r="C615" s="1" t="s">
        <v>576</v>
      </c>
      <c r="D615" s="29"/>
      <c r="E615" s="28"/>
      <c r="F615" s="31"/>
    </row>
    <row r="616" spans="1:6" x14ac:dyDescent="0.2">
      <c r="B616" s="40"/>
      <c r="C616" s="1"/>
      <c r="D616" s="29"/>
      <c r="E616" s="28"/>
      <c r="F616" s="31"/>
    </row>
    <row r="617" spans="1:6" ht="25.5" x14ac:dyDescent="0.2">
      <c r="A617" s="29" t="s">
        <v>902</v>
      </c>
      <c r="B617" s="41" t="s">
        <v>904</v>
      </c>
      <c r="C617" s="62" t="s">
        <v>585</v>
      </c>
      <c r="D617" s="29">
        <v>1</v>
      </c>
      <c r="E617" s="28"/>
      <c r="F617" s="31">
        <f>IF(D617&gt;0,D617*E617," ")</f>
        <v>0</v>
      </c>
    </row>
    <row r="618" spans="1:6" x14ac:dyDescent="0.2">
      <c r="B618" s="40"/>
      <c r="C618" s="62" t="s">
        <v>136</v>
      </c>
      <c r="D618" s="29"/>
      <c r="E618" s="28"/>
    </row>
    <row r="619" spans="1:6" x14ac:dyDescent="0.2">
      <c r="B619" s="40"/>
      <c r="C619" s="1" t="s">
        <v>137</v>
      </c>
      <c r="D619" s="29"/>
      <c r="E619" s="28"/>
    </row>
    <row r="620" spans="1:6" x14ac:dyDescent="0.2">
      <c r="B620" s="40"/>
      <c r="C620" s="1" t="s">
        <v>138</v>
      </c>
      <c r="D620" s="29"/>
      <c r="E620" s="28"/>
    </row>
    <row r="621" spans="1:6" x14ac:dyDescent="0.2">
      <c r="B621" s="40"/>
      <c r="C621" s="1" t="s">
        <v>388</v>
      </c>
      <c r="D621" s="29"/>
      <c r="E621" s="28"/>
    </row>
    <row r="622" spans="1:6" s="28" customFormat="1" ht="25.5" x14ac:dyDescent="0.2">
      <c r="A622" s="29"/>
      <c r="B622" s="40"/>
      <c r="C622" s="1" t="s">
        <v>139</v>
      </c>
      <c r="D622" s="29"/>
      <c r="E622" s="32"/>
      <c r="F622" s="31"/>
    </row>
    <row r="623" spans="1:6" s="28" customFormat="1" ht="25.5" x14ac:dyDescent="0.2">
      <c r="A623" s="29"/>
      <c r="B623" s="40"/>
      <c r="C623" s="1" t="s">
        <v>586</v>
      </c>
      <c r="D623" s="29"/>
      <c r="E623" s="32"/>
      <c r="F623" s="31"/>
    </row>
    <row r="624" spans="1:6" s="28" customFormat="1" ht="25.5" x14ac:dyDescent="0.2">
      <c r="A624" s="29"/>
      <c r="B624" s="40"/>
      <c r="C624" s="1" t="s">
        <v>140</v>
      </c>
      <c r="D624" s="29"/>
      <c r="E624" s="32"/>
      <c r="F624" s="31"/>
    </row>
    <row r="625" spans="1:6" ht="38.25" x14ac:dyDescent="0.2">
      <c r="B625" s="40"/>
      <c r="C625" s="1" t="s">
        <v>587</v>
      </c>
      <c r="D625" s="29"/>
      <c r="E625" s="28"/>
      <c r="F625" s="31"/>
    </row>
    <row r="626" spans="1:6" s="28" customFormat="1" x14ac:dyDescent="0.2">
      <c r="A626" s="29"/>
      <c r="B626" s="40"/>
      <c r="C626" s="62" t="s">
        <v>23</v>
      </c>
      <c r="D626" s="29"/>
      <c r="E626" s="32"/>
      <c r="F626" s="31" t="str">
        <f>IF(D626&gt;0,D626*E626," ")</f>
        <v xml:space="preserve"> </v>
      </c>
    </row>
    <row r="627" spans="1:6" s="28" customFormat="1" ht="14.25" customHeight="1" x14ac:dyDescent="0.2">
      <c r="A627" s="29"/>
      <c r="B627" s="40"/>
      <c r="C627" s="62" t="s">
        <v>29</v>
      </c>
      <c r="D627" s="29"/>
      <c r="E627" s="32"/>
      <c r="F627" s="31"/>
    </row>
    <row r="628" spans="1:6" s="28" customFormat="1" ht="14.25" customHeight="1" x14ac:dyDescent="0.2">
      <c r="A628" s="29"/>
      <c r="B628" s="40"/>
      <c r="C628" s="1" t="s">
        <v>141</v>
      </c>
      <c r="D628" s="29"/>
      <c r="E628" s="32"/>
      <c r="F628" s="31"/>
    </row>
    <row r="629" spans="1:6" s="28" customFormat="1" x14ac:dyDescent="0.2">
      <c r="A629" s="29"/>
      <c r="B629" s="40"/>
      <c r="C629" s="1" t="s">
        <v>363</v>
      </c>
      <c r="D629" s="29"/>
      <c r="E629" s="32"/>
      <c r="F629" s="31"/>
    </row>
    <row r="630" spans="1:6" x14ac:dyDescent="0.2">
      <c r="B630" s="40"/>
      <c r="C630" s="1" t="s">
        <v>364</v>
      </c>
      <c r="D630" s="29"/>
      <c r="E630" s="28"/>
      <c r="F630" s="31"/>
    </row>
    <row r="631" spans="1:6" s="28" customFormat="1" x14ac:dyDescent="0.2">
      <c r="A631" s="29"/>
      <c r="B631" s="40"/>
      <c r="C631" s="62" t="s">
        <v>39</v>
      </c>
      <c r="D631" s="29"/>
      <c r="E631" s="32"/>
      <c r="F631" s="31" t="str">
        <f>IF(D631&gt;0,D631*E631," ")</f>
        <v xml:space="preserve"> </v>
      </c>
    </row>
    <row r="632" spans="1:6" s="28" customFormat="1" x14ac:dyDescent="0.2">
      <c r="A632" s="29"/>
      <c r="B632" s="40"/>
      <c r="C632" s="1" t="s">
        <v>588</v>
      </c>
      <c r="D632" s="29"/>
      <c r="E632" s="32"/>
      <c r="F632" s="31"/>
    </row>
    <row r="633" spans="1:6" x14ac:dyDescent="0.2">
      <c r="B633" s="40"/>
      <c r="C633" s="1" t="s">
        <v>589</v>
      </c>
      <c r="D633" s="29"/>
      <c r="E633" s="32"/>
      <c r="F633" s="31"/>
    </row>
    <row r="634" spans="1:6" s="28" customFormat="1" x14ac:dyDescent="0.2">
      <c r="A634" s="29"/>
      <c r="B634" s="40"/>
      <c r="C634" s="62" t="s">
        <v>36</v>
      </c>
      <c r="D634" s="29"/>
      <c r="E634" s="32"/>
      <c r="F634" s="31" t="str">
        <f>IF(D634&gt;0,D634*E634," ")</f>
        <v xml:space="preserve"> </v>
      </c>
    </row>
    <row r="635" spans="1:6" s="28" customFormat="1" x14ac:dyDescent="0.2">
      <c r="A635" s="29"/>
      <c r="B635" s="40"/>
      <c r="C635" s="1" t="s">
        <v>144</v>
      </c>
      <c r="D635" s="29"/>
      <c r="E635" s="32"/>
      <c r="F635" s="31"/>
    </row>
    <row r="636" spans="1:6" s="28" customFormat="1" x14ac:dyDescent="0.2">
      <c r="A636" s="29"/>
      <c r="B636" s="40"/>
      <c r="C636" s="1" t="s">
        <v>365</v>
      </c>
      <c r="D636" s="29"/>
      <c r="E636" s="32"/>
      <c r="F636" s="31"/>
    </row>
    <row r="637" spans="1:6" s="28" customFormat="1" x14ac:dyDescent="0.2">
      <c r="A637" s="29"/>
      <c r="B637" s="40"/>
      <c r="C637" s="62" t="s">
        <v>145</v>
      </c>
      <c r="D637" s="29"/>
      <c r="E637" s="32"/>
      <c r="F637" s="31"/>
    </row>
    <row r="638" spans="1:6" s="28" customFormat="1" x14ac:dyDescent="0.2">
      <c r="A638" s="29"/>
      <c r="B638" s="40"/>
      <c r="C638" s="1" t="s">
        <v>307</v>
      </c>
      <c r="D638" s="29"/>
      <c r="E638" s="32"/>
      <c r="F638" s="31"/>
    </row>
    <row r="639" spans="1:6" s="28" customFormat="1" x14ac:dyDescent="0.2">
      <c r="A639" s="29"/>
      <c r="B639" s="40"/>
      <c r="C639" s="1" t="s">
        <v>370</v>
      </c>
      <c r="D639" s="29"/>
      <c r="E639" s="32"/>
      <c r="F639" s="31"/>
    </row>
    <row r="640" spans="1:6" s="28" customFormat="1" x14ac:dyDescent="0.2">
      <c r="A640" s="29"/>
      <c r="B640" s="40"/>
      <c r="C640" s="1" t="s">
        <v>591</v>
      </c>
      <c r="D640" s="29"/>
      <c r="E640" s="32"/>
      <c r="F640" s="31"/>
    </row>
    <row r="641" spans="1:6" x14ac:dyDescent="0.2">
      <c r="B641" s="40"/>
      <c r="C641" s="62" t="s">
        <v>75</v>
      </c>
      <c r="D641" s="29"/>
      <c r="E641" s="28"/>
    </row>
    <row r="642" spans="1:6" x14ac:dyDescent="0.2">
      <c r="B642" s="40"/>
      <c r="C642" s="1" t="s">
        <v>146</v>
      </c>
      <c r="D642" s="29"/>
      <c r="E642" s="32"/>
      <c r="F642" s="31"/>
    </row>
    <row r="643" spans="1:6" x14ac:dyDescent="0.2">
      <c r="B643" s="40"/>
      <c r="C643" s="1" t="s">
        <v>76</v>
      </c>
      <c r="D643" s="29"/>
      <c r="E643" s="28"/>
    </row>
    <row r="644" spans="1:6" x14ac:dyDescent="0.2">
      <c r="B644" s="40"/>
      <c r="C644" s="1" t="s">
        <v>308</v>
      </c>
      <c r="D644" s="29"/>
      <c r="E644" s="28"/>
    </row>
    <row r="645" spans="1:6" x14ac:dyDescent="0.2">
      <c r="B645" s="40"/>
      <c r="C645" s="1" t="s">
        <v>80</v>
      </c>
      <c r="D645" s="29"/>
      <c r="E645" s="28"/>
    </row>
    <row r="646" spans="1:6" x14ac:dyDescent="0.2">
      <c r="B646" s="40"/>
      <c r="C646" s="1"/>
      <c r="D646" s="29"/>
      <c r="E646" s="28"/>
      <c r="F646" s="31"/>
    </row>
    <row r="647" spans="1:6" ht="25.5" x14ac:dyDescent="0.2">
      <c r="A647" s="29" t="s">
        <v>902</v>
      </c>
      <c r="B647" s="41" t="s">
        <v>905</v>
      </c>
      <c r="C647" s="62" t="s">
        <v>592</v>
      </c>
      <c r="D647" s="29">
        <v>1</v>
      </c>
      <c r="E647" s="28"/>
      <c r="F647" s="31">
        <f>IF(D647&gt;0,D647*E647," ")</f>
        <v>0</v>
      </c>
    </row>
    <row r="648" spans="1:6" x14ac:dyDescent="0.2">
      <c r="B648" s="40"/>
      <c r="C648" s="62" t="s">
        <v>23</v>
      </c>
      <c r="D648" s="29"/>
      <c r="E648" s="32"/>
      <c r="F648" s="31" t="str">
        <f>IF(D648&gt;0,D648*E648," ")</f>
        <v xml:space="preserve"> </v>
      </c>
    </row>
    <row r="649" spans="1:6" ht="29.25" customHeight="1" x14ac:dyDescent="0.2">
      <c r="B649" s="40"/>
      <c r="C649" s="62" t="s">
        <v>133</v>
      </c>
      <c r="D649" s="29"/>
      <c r="E649" s="32"/>
      <c r="F649" s="31" t="str">
        <f>IF(D649&gt;0,D649*E649," ")</f>
        <v xml:space="preserve"> </v>
      </c>
    </row>
    <row r="650" spans="1:6" ht="14.25" customHeight="1" x14ac:dyDescent="0.2">
      <c r="B650" s="40"/>
      <c r="C650" s="1" t="s">
        <v>593</v>
      </c>
      <c r="D650" s="29"/>
      <c r="E650" s="32"/>
      <c r="F650" s="31"/>
    </row>
    <row r="651" spans="1:6" x14ac:dyDescent="0.2">
      <c r="B651" s="40"/>
      <c r="C651" s="1" t="s">
        <v>595</v>
      </c>
      <c r="D651" s="29"/>
      <c r="E651" s="32"/>
      <c r="F651" s="31"/>
    </row>
    <row r="652" spans="1:6" x14ac:dyDescent="0.2">
      <c r="B652" s="40"/>
      <c r="C652" s="1" t="s">
        <v>444</v>
      </c>
      <c r="D652" s="29"/>
      <c r="E652" s="32"/>
      <c r="F652" s="31"/>
    </row>
    <row r="653" spans="1:6" x14ac:dyDescent="0.2">
      <c r="C653" s="62" t="s">
        <v>25</v>
      </c>
    </row>
    <row r="654" spans="1:6" x14ac:dyDescent="0.2">
      <c r="B654" s="40"/>
      <c r="C654" s="1" t="s">
        <v>188</v>
      </c>
      <c r="D654" s="29"/>
      <c r="E654" s="32"/>
      <c r="F654" s="31" t="str">
        <f>IF(D654&gt;0,D654*E654," ")</f>
        <v xml:space="preserve"> </v>
      </c>
    </row>
    <row r="655" spans="1:6" x14ac:dyDescent="0.2">
      <c r="B655" s="40"/>
      <c r="C655" s="1" t="s">
        <v>200</v>
      </c>
      <c r="D655" s="29"/>
      <c r="E655" s="32"/>
      <c r="F655" s="31" t="str">
        <f>IF(D655&gt;0,D655*E655," ")</f>
        <v xml:space="preserve"> </v>
      </c>
    </row>
    <row r="656" spans="1:6" x14ac:dyDescent="0.2">
      <c r="B656" s="40"/>
      <c r="C656" s="1" t="s">
        <v>28</v>
      </c>
      <c r="D656" s="29"/>
      <c r="E656" s="32"/>
      <c r="F656" s="31" t="str">
        <f>IF(D656&gt;0,D656*E656," ")</f>
        <v xml:space="preserve"> </v>
      </c>
    </row>
    <row r="657" spans="1:6" ht="15" customHeight="1" x14ac:dyDescent="0.2">
      <c r="C657" s="62" t="s">
        <v>31</v>
      </c>
    </row>
    <row r="658" spans="1:6" x14ac:dyDescent="0.2">
      <c r="B658" s="40"/>
      <c r="C658" s="1" t="s">
        <v>192</v>
      </c>
      <c r="D658" s="29"/>
      <c r="E658" s="28"/>
    </row>
    <row r="659" spans="1:6" x14ac:dyDescent="0.2">
      <c r="B659" s="40"/>
      <c r="C659" s="1" t="s">
        <v>196</v>
      </c>
      <c r="D659" s="29"/>
      <c r="E659" s="28"/>
    </row>
    <row r="660" spans="1:6" x14ac:dyDescent="0.2">
      <c r="B660" s="40"/>
      <c r="C660" s="1" t="s">
        <v>594</v>
      </c>
      <c r="D660" s="29"/>
      <c r="E660" s="28"/>
    </row>
    <row r="661" spans="1:6" x14ac:dyDescent="0.2">
      <c r="B661" s="40"/>
      <c r="C661" s="62" t="s">
        <v>41</v>
      </c>
      <c r="D661" s="29"/>
      <c r="E661" s="32"/>
      <c r="F661" s="31" t="str">
        <f>IF(D661&gt;0,D661*E661," ")</f>
        <v xml:space="preserve"> </v>
      </c>
    </row>
    <row r="662" spans="1:6" x14ac:dyDescent="0.2">
      <c r="B662" s="40"/>
      <c r="C662" s="1" t="s">
        <v>42</v>
      </c>
      <c r="D662" s="29"/>
      <c r="E662" s="32"/>
      <c r="F662" s="31" t="str">
        <f>IF(D662&gt;0,D662*E662," ")</f>
        <v xml:space="preserve"> </v>
      </c>
    </row>
    <row r="663" spans="1:6" x14ac:dyDescent="0.2">
      <c r="B663" s="40"/>
      <c r="C663" s="1" t="s">
        <v>71</v>
      </c>
      <c r="D663" s="29"/>
      <c r="E663" s="32"/>
      <c r="F663" s="31"/>
    </row>
    <row r="664" spans="1:6" s="28" customFormat="1" x14ac:dyDescent="0.2">
      <c r="A664" s="29"/>
      <c r="B664" s="30"/>
      <c r="C664" s="1" t="s">
        <v>43</v>
      </c>
      <c r="D664" s="29"/>
      <c r="F664" s="31"/>
    </row>
    <row r="665" spans="1:6" x14ac:dyDescent="0.2">
      <c r="B665" s="40"/>
      <c r="C665" s="1" t="s">
        <v>190</v>
      </c>
      <c r="D665" s="29"/>
      <c r="E665" s="32"/>
      <c r="F665" s="31" t="str">
        <f t="shared" ref="F665" si="12">IF(D665&gt;0,D665*E665," ")</f>
        <v xml:space="preserve"> </v>
      </c>
    </row>
    <row r="666" spans="1:6" s="28" customFormat="1" x14ac:dyDescent="0.2">
      <c r="A666" s="29"/>
      <c r="B666" s="30"/>
      <c r="C666" s="1" t="s">
        <v>148</v>
      </c>
      <c r="D666" s="29"/>
      <c r="E666" s="32"/>
      <c r="F666" s="31"/>
    </row>
    <row r="667" spans="1:6" s="28" customFormat="1" ht="15" customHeight="1" x14ac:dyDescent="0.2">
      <c r="A667" s="29"/>
      <c r="B667" s="30"/>
      <c r="C667" s="1" t="s">
        <v>149</v>
      </c>
      <c r="D667" s="29"/>
      <c r="E667" s="32"/>
      <c r="F667" s="31"/>
    </row>
    <row r="668" spans="1:6" s="28" customFormat="1" x14ac:dyDescent="0.2">
      <c r="A668" s="29"/>
      <c r="B668" s="30"/>
      <c r="C668" s="60" t="s">
        <v>213</v>
      </c>
      <c r="D668" s="29"/>
      <c r="E668" s="32"/>
      <c r="F668" s="31"/>
    </row>
    <row r="669" spans="1:6" ht="28.5" customHeight="1" x14ac:dyDescent="0.2">
      <c r="B669" s="29"/>
      <c r="C669" s="1" t="s">
        <v>369</v>
      </c>
    </row>
    <row r="670" spans="1:6" x14ac:dyDescent="0.2">
      <c r="B670" s="40"/>
      <c r="C670" s="1" t="s">
        <v>214</v>
      </c>
      <c r="D670" s="29"/>
      <c r="E670" s="32"/>
      <c r="F670" s="31"/>
    </row>
    <row r="671" spans="1:6" x14ac:dyDescent="0.2">
      <c r="B671" s="40"/>
      <c r="C671" s="1" t="s">
        <v>313</v>
      </c>
      <c r="D671" s="29"/>
      <c r="E671" s="32"/>
      <c r="F671" s="31" t="str">
        <f>IF(D671&gt;0,D671*E671," ")</f>
        <v xml:space="preserve"> </v>
      </c>
    </row>
    <row r="672" spans="1:6" x14ac:dyDescent="0.2">
      <c r="B672" s="40"/>
      <c r="C672" s="1"/>
      <c r="D672" s="29"/>
      <c r="E672" s="28"/>
      <c r="F672" s="31"/>
    </row>
    <row r="673" spans="1:6" x14ac:dyDescent="0.2">
      <c r="A673" s="29" t="s">
        <v>902</v>
      </c>
      <c r="B673" s="41" t="s">
        <v>906</v>
      </c>
      <c r="C673" s="62" t="s">
        <v>596</v>
      </c>
      <c r="D673" s="29">
        <v>1</v>
      </c>
      <c r="E673" s="28"/>
      <c r="F673" s="31">
        <f>IF(D673&gt;0,D673*E673," ")</f>
        <v>0</v>
      </c>
    </row>
    <row r="674" spans="1:6" x14ac:dyDescent="0.2">
      <c r="B674" s="40"/>
      <c r="C674" s="62" t="s">
        <v>23</v>
      </c>
      <c r="D674" s="29"/>
      <c r="E674" s="32"/>
      <c r="F674" s="31"/>
    </row>
    <row r="675" spans="1:6" ht="15.75" customHeight="1" x14ac:dyDescent="0.2">
      <c r="C675" s="62" t="s">
        <v>29</v>
      </c>
    </row>
    <row r="676" spans="1:6" x14ac:dyDescent="0.2">
      <c r="C676" s="1" t="s">
        <v>597</v>
      </c>
    </row>
    <row r="677" spans="1:6" x14ac:dyDescent="0.2">
      <c r="C677" s="62" t="s">
        <v>36</v>
      </c>
    </row>
    <row r="678" spans="1:6" x14ac:dyDescent="0.2">
      <c r="C678" s="1" t="s">
        <v>207</v>
      </c>
    </row>
    <row r="679" spans="1:6" ht="15" customHeight="1" x14ac:dyDescent="0.2">
      <c r="C679" s="62" t="s">
        <v>31</v>
      </c>
    </row>
    <row r="680" spans="1:6" x14ac:dyDescent="0.2">
      <c r="B680" s="40"/>
      <c r="C680" s="1" t="s">
        <v>598</v>
      </c>
      <c r="D680" s="29"/>
      <c r="E680" s="28"/>
    </row>
    <row r="681" spans="1:6" s="28" customFormat="1" x14ac:dyDescent="0.2">
      <c r="A681" s="29"/>
      <c r="B681" s="40"/>
      <c r="C681" s="62" t="s">
        <v>39</v>
      </c>
      <c r="D681" s="29"/>
      <c r="E681" s="32"/>
      <c r="F681" s="31" t="str">
        <f>IF(D681&gt;0,D681*E681," ")</f>
        <v xml:space="preserve"> </v>
      </c>
    </row>
    <row r="682" spans="1:6" s="28" customFormat="1" x14ac:dyDescent="0.2">
      <c r="A682" s="29"/>
      <c r="B682" s="40"/>
      <c r="C682" s="1" t="s">
        <v>321</v>
      </c>
      <c r="D682" s="29"/>
      <c r="E682" s="32"/>
      <c r="F682" s="31"/>
    </row>
    <row r="683" spans="1:6" x14ac:dyDescent="0.2">
      <c r="B683" s="40"/>
      <c r="C683" s="1"/>
      <c r="D683" s="29"/>
      <c r="E683" s="28"/>
      <c r="F683" s="31"/>
    </row>
    <row r="684" spans="1:6" x14ac:dyDescent="0.2">
      <c r="A684" s="29" t="s">
        <v>902</v>
      </c>
      <c r="B684" s="41" t="s">
        <v>907</v>
      </c>
      <c r="C684" s="62" t="s">
        <v>599</v>
      </c>
      <c r="D684" s="29">
        <v>1</v>
      </c>
      <c r="E684" s="28"/>
      <c r="F684" s="31">
        <f>IF(D684&gt;0,D684*E684," ")</f>
        <v>0</v>
      </c>
    </row>
    <row r="685" spans="1:6" x14ac:dyDescent="0.2">
      <c r="B685" s="40"/>
      <c r="C685" s="62" t="s">
        <v>23</v>
      </c>
      <c r="D685" s="29"/>
      <c r="E685" s="32"/>
      <c r="F685" s="31"/>
    </row>
    <row r="686" spans="1:6" ht="15.75" customHeight="1" x14ac:dyDescent="0.2">
      <c r="C686" s="62" t="s">
        <v>29</v>
      </c>
    </row>
    <row r="687" spans="1:6" x14ac:dyDescent="0.2">
      <c r="C687" s="1" t="s">
        <v>242</v>
      </c>
    </row>
    <row r="688" spans="1:6" x14ac:dyDescent="0.2">
      <c r="C688" s="1" t="s">
        <v>49</v>
      </c>
    </row>
    <row r="689" spans="1:6" x14ac:dyDescent="0.2">
      <c r="C689" s="1" t="s">
        <v>96</v>
      </c>
    </row>
    <row r="690" spans="1:6" x14ac:dyDescent="0.2">
      <c r="C690" s="1" t="s">
        <v>254</v>
      </c>
    </row>
    <row r="691" spans="1:6" x14ac:dyDescent="0.2">
      <c r="C691" s="62" t="s">
        <v>31</v>
      </c>
    </row>
    <row r="692" spans="1:6" x14ac:dyDescent="0.2">
      <c r="C692" s="1" t="s">
        <v>397</v>
      </c>
    </row>
    <row r="693" spans="1:6" x14ac:dyDescent="0.2">
      <c r="C693" s="1" t="s">
        <v>257</v>
      </c>
    </row>
    <row r="694" spans="1:6" x14ac:dyDescent="0.2">
      <c r="C694" s="1" t="s">
        <v>34</v>
      </c>
    </row>
    <row r="695" spans="1:6" x14ac:dyDescent="0.2">
      <c r="C695" s="62" t="s">
        <v>36</v>
      </c>
    </row>
    <row r="696" spans="1:6" x14ac:dyDescent="0.2">
      <c r="C696" s="1" t="s">
        <v>233</v>
      </c>
    </row>
    <row r="697" spans="1:6" x14ac:dyDescent="0.2">
      <c r="C697" s="1" t="s">
        <v>312</v>
      </c>
    </row>
    <row r="698" spans="1:6" x14ac:dyDescent="0.2">
      <c r="B698" s="40"/>
      <c r="C698" s="1"/>
      <c r="D698" s="29"/>
      <c r="E698" s="28"/>
      <c r="F698" s="31"/>
    </row>
    <row r="699" spans="1:6" x14ac:dyDescent="0.2">
      <c r="A699" s="29" t="s">
        <v>902</v>
      </c>
      <c r="B699" s="41" t="s">
        <v>910</v>
      </c>
      <c r="C699" s="62" t="s">
        <v>298</v>
      </c>
      <c r="D699" s="29">
        <v>1</v>
      </c>
      <c r="E699" s="28"/>
      <c r="F699" s="31">
        <f>IF(D699&gt;0,D699*E699," ")</f>
        <v>0</v>
      </c>
    </row>
    <row r="700" spans="1:6" x14ac:dyDescent="0.2">
      <c r="B700" s="40"/>
      <c r="C700" s="62" t="s">
        <v>23</v>
      </c>
      <c r="D700" s="29"/>
      <c r="E700" s="32"/>
      <c r="F700" s="31"/>
    </row>
    <row r="701" spans="1:6" ht="15.75" customHeight="1" x14ac:dyDescent="0.2">
      <c r="C701" s="62" t="s">
        <v>29</v>
      </c>
    </row>
    <row r="702" spans="1:6" x14ac:dyDescent="0.2">
      <c r="C702" s="1" t="s">
        <v>256</v>
      </c>
    </row>
    <row r="703" spans="1:6" x14ac:dyDescent="0.2">
      <c r="C703" s="62" t="s">
        <v>36</v>
      </c>
    </row>
    <row r="704" spans="1:6" x14ac:dyDescent="0.2">
      <c r="C704" s="1" t="s">
        <v>274</v>
      </c>
    </row>
    <row r="705" spans="1:6" ht="15" customHeight="1" x14ac:dyDescent="0.2">
      <c r="C705" s="62" t="s">
        <v>31</v>
      </c>
    </row>
    <row r="706" spans="1:6" x14ac:dyDescent="0.2">
      <c r="B706" s="40"/>
      <c r="C706" s="1" t="s">
        <v>50</v>
      </c>
      <c r="D706" s="29"/>
      <c r="E706" s="28"/>
    </row>
    <row r="707" spans="1:6" s="28" customFormat="1" x14ac:dyDescent="0.2">
      <c r="A707" s="29"/>
      <c r="B707" s="40"/>
      <c r="C707" s="62" t="s">
        <v>39</v>
      </c>
      <c r="D707" s="29"/>
      <c r="E707" s="32"/>
      <c r="F707" s="31" t="str">
        <f>IF(D707&gt;0,D707*E707," ")</f>
        <v xml:space="preserve"> </v>
      </c>
    </row>
    <row r="708" spans="1:6" s="28" customFormat="1" x14ac:dyDescent="0.2">
      <c r="A708" s="29"/>
      <c r="B708" s="40"/>
      <c r="C708" s="1" t="s">
        <v>40</v>
      </c>
      <c r="D708" s="29"/>
      <c r="E708" s="32"/>
      <c r="F708" s="31"/>
    </row>
    <row r="709" spans="1:6" x14ac:dyDescent="0.2">
      <c r="B709" s="40"/>
      <c r="C709" s="62" t="s">
        <v>47</v>
      </c>
      <c r="D709" s="29"/>
      <c r="E709" s="32"/>
      <c r="F709" s="31"/>
    </row>
    <row r="710" spans="1:6" x14ac:dyDescent="0.2">
      <c r="B710" s="40"/>
      <c r="C710" s="1" t="s">
        <v>558</v>
      </c>
      <c r="D710" s="29"/>
      <c r="E710" s="28"/>
      <c r="F710" s="31"/>
    </row>
    <row r="711" spans="1:6" ht="55.5" customHeight="1" x14ac:dyDescent="0.2">
      <c r="B711" s="40"/>
      <c r="C711" s="62" t="s">
        <v>1010</v>
      </c>
      <c r="D711" s="29"/>
      <c r="E711" s="28"/>
      <c r="F711" s="31"/>
    </row>
    <row r="712" spans="1:6" x14ac:dyDescent="0.2">
      <c r="B712" s="40"/>
      <c r="C712" s="1"/>
      <c r="D712" s="29"/>
      <c r="E712" s="32"/>
      <c r="F712" s="31"/>
    </row>
    <row r="713" spans="1:6" x14ac:dyDescent="0.2">
      <c r="A713" s="29" t="s">
        <v>902</v>
      </c>
      <c r="B713" s="41" t="s">
        <v>909</v>
      </c>
      <c r="C713" s="62" t="s">
        <v>245</v>
      </c>
      <c r="D713" s="29">
        <v>2</v>
      </c>
      <c r="E713" s="28"/>
      <c r="F713" s="31">
        <f>IF(D713&gt;0,D713*E713," ")</f>
        <v>0</v>
      </c>
    </row>
    <row r="714" spans="1:6" x14ac:dyDescent="0.2">
      <c r="B714" s="40"/>
      <c r="C714" s="1" t="s">
        <v>193</v>
      </c>
      <c r="D714" s="29"/>
      <c r="E714" s="28"/>
      <c r="F714" s="31"/>
    </row>
    <row r="715" spans="1:6" x14ac:dyDescent="0.2">
      <c r="B715" s="40"/>
      <c r="C715" s="1" t="s">
        <v>509</v>
      </c>
      <c r="D715" s="29"/>
      <c r="E715" s="28"/>
      <c r="F715" s="31"/>
    </row>
    <row r="716" spans="1:6" x14ac:dyDescent="0.2">
      <c r="B716" s="40"/>
      <c r="C716" s="1" t="s">
        <v>194</v>
      </c>
      <c r="D716" s="29"/>
      <c r="E716" s="28"/>
      <c r="F716" s="31"/>
    </row>
    <row r="717" spans="1:6" x14ac:dyDescent="0.2">
      <c r="B717" s="40"/>
      <c r="C717" s="1" t="s">
        <v>195</v>
      </c>
      <c r="D717" s="29"/>
      <c r="E717" s="32"/>
      <c r="F717" s="31"/>
    </row>
    <row r="718" spans="1:6" x14ac:dyDescent="0.2">
      <c r="B718" s="40"/>
      <c r="C718" s="1"/>
      <c r="D718" s="29"/>
      <c r="E718" s="28"/>
      <c r="F718" s="31"/>
    </row>
    <row r="719" spans="1:6" x14ac:dyDescent="0.2">
      <c r="A719" s="29" t="s">
        <v>902</v>
      </c>
      <c r="B719" s="41" t="s">
        <v>908</v>
      </c>
      <c r="C719" s="62" t="s">
        <v>208</v>
      </c>
      <c r="D719" s="29">
        <v>1</v>
      </c>
      <c r="E719" s="28"/>
      <c r="F719" s="31">
        <f>IF(D719&gt;0,D719*E719," ")</f>
        <v>0</v>
      </c>
    </row>
    <row r="720" spans="1:6" x14ac:dyDescent="0.2">
      <c r="B720" s="40"/>
      <c r="C720" s="1" t="s">
        <v>590</v>
      </c>
      <c r="D720" s="29"/>
      <c r="E720" s="28"/>
      <c r="F720" s="31"/>
    </row>
    <row r="721" spans="1:6" ht="55.5" customHeight="1" x14ac:dyDescent="0.2">
      <c r="B721" s="40"/>
      <c r="C721" s="62" t="s">
        <v>1004</v>
      </c>
      <c r="D721" s="29"/>
      <c r="E721" s="28"/>
      <c r="F721" s="31"/>
    </row>
    <row r="722" spans="1:6" ht="15" customHeight="1" x14ac:dyDescent="0.2">
      <c r="C722" s="62" t="s">
        <v>31</v>
      </c>
    </row>
    <row r="723" spans="1:6" x14ac:dyDescent="0.2">
      <c r="B723" s="40"/>
      <c r="C723" s="1" t="s">
        <v>97</v>
      </c>
      <c r="D723" s="29"/>
      <c r="E723" s="28"/>
    </row>
    <row r="724" spans="1:6" x14ac:dyDescent="0.2">
      <c r="B724" s="40"/>
      <c r="C724" s="1"/>
      <c r="D724" s="29"/>
      <c r="E724" s="32"/>
      <c r="F724" s="31"/>
    </row>
    <row r="725" spans="1:6" x14ac:dyDescent="0.2">
      <c r="A725" s="37" t="s">
        <v>911</v>
      </c>
      <c r="B725" s="37"/>
      <c r="C725" s="65" t="s">
        <v>22</v>
      </c>
      <c r="D725" s="37"/>
      <c r="E725" s="38"/>
      <c r="F725" s="39"/>
    </row>
    <row r="726" spans="1:6" x14ac:dyDescent="0.2">
      <c r="A726" s="29" t="s">
        <v>911</v>
      </c>
      <c r="B726" s="40" t="s">
        <v>912</v>
      </c>
      <c r="C726" s="62" t="s">
        <v>58</v>
      </c>
      <c r="D726" s="29">
        <v>1</v>
      </c>
      <c r="E726" s="28"/>
      <c r="F726" s="31">
        <f>IF(D726&gt;0,D726*E726," ")</f>
        <v>0</v>
      </c>
    </row>
    <row r="727" spans="1:6" x14ac:dyDescent="0.2">
      <c r="B727" s="40"/>
      <c r="C727" s="1" t="s">
        <v>59</v>
      </c>
      <c r="D727" s="29"/>
      <c r="E727" s="28"/>
    </row>
    <row r="728" spans="1:6" ht="25.5" x14ac:dyDescent="0.2">
      <c r="B728" s="40"/>
      <c r="C728" s="1" t="s">
        <v>60</v>
      </c>
      <c r="D728" s="29"/>
      <c r="E728" s="28"/>
    </row>
    <row r="729" spans="1:6" ht="27" x14ac:dyDescent="0.2">
      <c r="B729" s="40"/>
      <c r="C729" s="1" t="s">
        <v>985</v>
      </c>
      <c r="D729" s="29"/>
      <c r="E729" s="28"/>
    </row>
    <row r="730" spans="1:6" ht="25.5" x14ac:dyDescent="0.2">
      <c r="B730" s="40"/>
      <c r="C730" s="1" t="s">
        <v>508</v>
      </c>
      <c r="D730" s="29"/>
      <c r="E730" s="28"/>
    </row>
    <row r="731" spans="1:6" x14ac:dyDescent="0.2">
      <c r="B731" s="40"/>
      <c r="C731" s="1" t="s">
        <v>61</v>
      </c>
      <c r="D731" s="29"/>
      <c r="E731" s="28"/>
    </row>
    <row r="732" spans="1:6" x14ac:dyDescent="0.2">
      <c r="B732" s="40"/>
      <c r="C732" s="1" t="s">
        <v>62</v>
      </c>
      <c r="D732" s="29"/>
      <c r="E732" s="28"/>
    </row>
    <row r="733" spans="1:6" x14ac:dyDescent="0.2">
      <c r="B733" s="40"/>
      <c r="C733" s="1" t="s">
        <v>63</v>
      </c>
      <c r="D733" s="29"/>
      <c r="E733" s="32"/>
      <c r="F733" s="31"/>
    </row>
    <row r="734" spans="1:6" x14ac:dyDescent="0.2">
      <c r="B734" s="40"/>
      <c r="C734" s="1" t="s">
        <v>64</v>
      </c>
      <c r="D734" s="29"/>
      <c r="E734" s="32"/>
      <c r="F734" s="31"/>
    </row>
    <row r="735" spans="1:6" x14ac:dyDescent="0.2">
      <c r="B735" s="40"/>
      <c r="C735" s="1" t="s">
        <v>65</v>
      </c>
      <c r="D735" s="29"/>
      <c r="E735" s="32"/>
      <c r="F735" s="31"/>
    </row>
    <row r="736" spans="1:6" ht="25.5" x14ac:dyDescent="0.2">
      <c r="B736" s="40"/>
      <c r="C736" s="1" t="s">
        <v>66</v>
      </c>
      <c r="D736" s="29"/>
      <c r="E736" s="32"/>
      <c r="F736" s="31"/>
    </row>
    <row r="737" spans="2:6" x14ac:dyDescent="0.2">
      <c r="B737" s="40"/>
      <c r="C737" s="1" t="s">
        <v>67</v>
      </c>
      <c r="D737" s="29"/>
      <c r="E737" s="28"/>
      <c r="F737" s="31"/>
    </row>
    <row r="738" spans="2:6" x14ac:dyDescent="0.2">
      <c r="B738" s="40"/>
      <c r="C738" s="1" t="s">
        <v>265</v>
      </c>
      <c r="D738" s="29"/>
      <c r="E738" s="28"/>
      <c r="F738" s="31"/>
    </row>
    <row r="739" spans="2:6" x14ac:dyDescent="0.2">
      <c r="B739" s="40"/>
      <c r="C739" s="1" t="s">
        <v>68</v>
      </c>
      <c r="D739" s="29"/>
      <c r="E739" s="28"/>
      <c r="F739" s="31"/>
    </row>
    <row r="740" spans="2:6" x14ac:dyDescent="0.2">
      <c r="B740" s="40"/>
      <c r="C740" s="1" t="s">
        <v>69</v>
      </c>
      <c r="D740" s="29"/>
      <c r="E740" s="28"/>
      <c r="F740" s="31"/>
    </row>
    <row r="741" spans="2:6" ht="56.25" customHeight="1" x14ac:dyDescent="0.2">
      <c r="B741" s="40"/>
      <c r="C741" s="62" t="s">
        <v>70</v>
      </c>
      <c r="D741" s="29"/>
      <c r="E741" s="28"/>
    </row>
    <row r="742" spans="2:6" x14ac:dyDescent="0.2">
      <c r="B742" s="40"/>
      <c r="C742" s="62" t="s">
        <v>72</v>
      </c>
      <c r="D742" s="29"/>
      <c r="E742" s="28"/>
    </row>
    <row r="743" spans="2:6" x14ac:dyDescent="0.2">
      <c r="B743" s="40"/>
      <c r="C743" s="1" t="s">
        <v>73</v>
      </c>
      <c r="D743" s="29"/>
      <c r="E743" s="28"/>
    </row>
    <row r="744" spans="2:6" x14ac:dyDescent="0.2">
      <c r="B744" s="40"/>
      <c r="C744" s="1" t="s">
        <v>74</v>
      </c>
      <c r="D744" s="29"/>
      <c r="E744" s="28"/>
    </row>
    <row r="745" spans="2:6" x14ac:dyDescent="0.2">
      <c r="B745" s="40"/>
      <c r="C745" s="62" t="s">
        <v>75</v>
      </c>
      <c r="D745" s="29"/>
      <c r="E745" s="28"/>
    </row>
    <row r="746" spans="2:6" x14ac:dyDescent="0.2">
      <c r="B746" s="40"/>
      <c r="C746" s="1" t="s">
        <v>76</v>
      </c>
      <c r="D746" s="29"/>
      <c r="E746" s="28"/>
    </row>
    <row r="747" spans="2:6" x14ac:dyDescent="0.2">
      <c r="B747" s="40"/>
      <c r="C747" s="1" t="s">
        <v>77</v>
      </c>
      <c r="D747" s="29"/>
      <c r="E747" s="28"/>
    </row>
    <row r="748" spans="2:6" x14ac:dyDescent="0.2">
      <c r="B748" s="40"/>
      <c r="C748" s="1" t="s">
        <v>78</v>
      </c>
      <c r="D748" s="29"/>
      <c r="E748" s="28"/>
    </row>
    <row r="749" spans="2:6" x14ac:dyDescent="0.2">
      <c r="B749" s="40"/>
      <c r="C749" s="1" t="s">
        <v>79</v>
      </c>
      <c r="D749" s="29"/>
      <c r="E749" s="28"/>
    </row>
    <row r="750" spans="2:6" x14ac:dyDescent="0.2">
      <c r="B750" s="40"/>
      <c r="C750" s="1" t="s">
        <v>80</v>
      </c>
      <c r="D750" s="29"/>
      <c r="E750" s="28"/>
    </row>
    <row r="751" spans="2:6" x14ac:dyDescent="0.2">
      <c r="B751" s="40"/>
      <c r="C751" s="62" t="s">
        <v>81</v>
      </c>
      <c r="D751" s="29"/>
      <c r="E751" s="32"/>
      <c r="F751" s="31"/>
    </row>
    <row r="752" spans="2:6" ht="25.5" x14ac:dyDescent="0.2">
      <c r="B752" s="40"/>
      <c r="C752" s="1" t="s">
        <v>580</v>
      </c>
      <c r="D752" s="29"/>
      <c r="E752" s="28"/>
    </row>
    <row r="753" spans="1:6" x14ac:dyDescent="0.2">
      <c r="B753" s="40"/>
      <c r="C753" s="1" t="s">
        <v>584</v>
      </c>
      <c r="D753" s="29"/>
      <c r="E753" s="28"/>
    </row>
    <row r="754" spans="1:6" x14ac:dyDescent="0.2">
      <c r="B754" s="40"/>
      <c r="C754" s="1" t="s">
        <v>82</v>
      </c>
      <c r="D754" s="29"/>
      <c r="E754" s="28"/>
    </row>
    <row r="755" spans="1:6" x14ac:dyDescent="0.2">
      <c r="B755" s="40"/>
      <c r="C755" s="1" t="s">
        <v>577</v>
      </c>
      <c r="D755" s="29"/>
      <c r="E755" s="28"/>
    </row>
    <row r="756" spans="1:6" x14ac:dyDescent="0.2">
      <c r="B756" s="40"/>
      <c r="C756" s="1" t="s">
        <v>83</v>
      </c>
      <c r="D756" s="29"/>
      <c r="E756" s="32"/>
      <c r="F756" s="31"/>
    </row>
    <row r="757" spans="1:6" x14ac:dyDescent="0.2">
      <c r="B757" s="40"/>
      <c r="C757" s="1" t="s">
        <v>576</v>
      </c>
      <c r="D757" s="29"/>
      <c r="E757" s="32"/>
      <c r="F757" s="31"/>
    </row>
    <row r="758" spans="1:6" ht="15.75" customHeight="1" x14ac:dyDescent="0.2">
      <c r="B758" s="40"/>
      <c r="C758" s="62"/>
      <c r="D758" s="29"/>
      <c r="E758" s="28"/>
    </row>
    <row r="759" spans="1:6" ht="38.25" x14ac:dyDescent="0.2">
      <c r="A759" s="29" t="s">
        <v>911</v>
      </c>
      <c r="B759" s="40" t="s">
        <v>913</v>
      </c>
      <c r="C759" s="62" t="s">
        <v>600</v>
      </c>
      <c r="D759" s="29">
        <v>1</v>
      </c>
      <c r="E759" s="28"/>
      <c r="F759" s="31">
        <f>IF(D759&gt;0,D759*E759," ")</f>
        <v>0</v>
      </c>
    </row>
    <row r="760" spans="1:6" x14ac:dyDescent="0.2">
      <c r="B760" s="40"/>
      <c r="C760" s="62" t="s">
        <v>136</v>
      </c>
      <c r="D760" s="29"/>
      <c r="E760" s="28"/>
    </row>
    <row r="761" spans="1:6" x14ac:dyDescent="0.2">
      <c r="B761" s="40"/>
      <c r="C761" s="1" t="s">
        <v>137</v>
      </c>
      <c r="D761" s="29"/>
      <c r="E761" s="28"/>
    </row>
    <row r="762" spans="1:6" x14ac:dyDescent="0.2">
      <c r="B762" s="40"/>
      <c r="C762" s="1" t="s">
        <v>138</v>
      </c>
      <c r="D762" s="29"/>
      <c r="E762" s="28"/>
    </row>
    <row r="763" spans="1:6" x14ac:dyDescent="0.2">
      <c r="B763" s="40"/>
      <c r="C763" s="1" t="s">
        <v>388</v>
      </c>
      <c r="D763" s="29"/>
      <c r="E763" s="28"/>
    </row>
    <row r="764" spans="1:6" s="28" customFormat="1" ht="25.5" x14ac:dyDescent="0.2">
      <c r="A764" s="29"/>
      <c r="B764" s="40"/>
      <c r="C764" s="1" t="s">
        <v>139</v>
      </c>
      <c r="D764" s="29"/>
      <c r="E764" s="32"/>
      <c r="F764" s="31"/>
    </row>
    <row r="765" spans="1:6" s="28" customFormat="1" ht="25.5" x14ac:dyDescent="0.2">
      <c r="A765" s="29"/>
      <c r="B765" s="40"/>
      <c r="C765" s="1" t="s">
        <v>586</v>
      </c>
      <c r="D765" s="29"/>
      <c r="E765" s="32"/>
      <c r="F765" s="31"/>
    </row>
    <row r="766" spans="1:6" s="28" customFormat="1" ht="38.25" x14ac:dyDescent="0.2">
      <c r="A766" s="29"/>
      <c r="B766" s="40"/>
      <c r="C766" s="1" t="s">
        <v>601</v>
      </c>
      <c r="D766" s="29"/>
      <c r="E766" s="32"/>
      <c r="F766" s="31"/>
    </row>
    <row r="767" spans="1:6" ht="38.25" x14ac:dyDescent="0.2">
      <c r="B767" s="40"/>
      <c r="C767" s="1" t="s">
        <v>587</v>
      </c>
      <c r="D767" s="29"/>
      <c r="E767" s="28"/>
      <c r="F767" s="31"/>
    </row>
    <row r="768" spans="1:6" s="28" customFormat="1" x14ac:dyDescent="0.2">
      <c r="A768" s="29"/>
      <c r="B768" s="40"/>
      <c r="C768" s="62" t="s">
        <v>23</v>
      </c>
      <c r="D768" s="29"/>
      <c r="E768" s="32"/>
      <c r="F768" s="31" t="str">
        <f>IF(D768&gt;0,D768*E768," ")</f>
        <v xml:space="preserve"> </v>
      </c>
    </row>
    <row r="769" spans="1:6" s="28" customFormat="1" ht="14.25" customHeight="1" x14ac:dyDescent="0.2">
      <c r="A769" s="29"/>
      <c r="B769" s="40"/>
      <c r="C769" s="62" t="s">
        <v>29</v>
      </c>
      <c r="D769" s="29"/>
      <c r="E769" s="32"/>
      <c r="F769" s="31"/>
    </row>
    <row r="770" spans="1:6" s="28" customFormat="1" ht="14.25" customHeight="1" x14ac:dyDescent="0.2">
      <c r="A770" s="29"/>
      <c r="B770" s="40"/>
      <c r="C770" s="1" t="s">
        <v>141</v>
      </c>
      <c r="D770" s="29"/>
      <c r="E770" s="32"/>
      <c r="F770" s="31"/>
    </row>
    <row r="771" spans="1:6" s="28" customFormat="1" x14ac:dyDescent="0.2">
      <c r="A771" s="29"/>
      <c r="B771" s="40"/>
      <c r="C771" s="1" t="s">
        <v>363</v>
      </c>
      <c r="D771" s="29"/>
      <c r="E771" s="32"/>
      <c r="F771" s="31"/>
    </row>
    <row r="772" spans="1:6" x14ac:dyDescent="0.2">
      <c r="B772" s="40"/>
      <c r="C772" s="1" t="s">
        <v>364</v>
      </c>
      <c r="D772" s="29"/>
      <c r="E772" s="28"/>
      <c r="F772" s="31"/>
    </row>
    <row r="773" spans="1:6" ht="25.5" x14ac:dyDescent="0.2">
      <c r="B773" s="40"/>
      <c r="C773" s="1" t="s">
        <v>602</v>
      </c>
      <c r="D773" s="29"/>
      <c r="E773" s="28"/>
      <c r="F773" s="31"/>
    </row>
    <row r="774" spans="1:6" s="28" customFormat="1" x14ac:dyDescent="0.2">
      <c r="A774" s="29"/>
      <c r="B774" s="40"/>
      <c r="C774" s="62" t="s">
        <v>39</v>
      </c>
      <c r="D774" s="29"/>
      <c r="E774" s="32"/>
      <c r="F774" s="31" t="str">
        <f>IF(D774&gt;0,D774*E774," ")</f>
        <v xml:space="preserve"> </v>
      </c>
    </row>
    <row r="775" spans="1:6" s="28" customFormat="1" x14ac:dyDescent="0.2">
      <c r="A775" s="29"/>
      <c r="B775" s="40"/>
      <c r="C775" s="1" t="s">
        <v>297</v>
      </c>
      <c r="D775" s="29"/>
      <c r="E775" s="32"/>
      <c r="F775" s="31"/>
    </row>
    <row r="776" spans="1:6" s="28" customFormat="1" x14ac:dyDescent="0.2">
      <c r="A776" s="29"/>
      <c r="B776" s="40"/>
      <c r="C776" s="1" t="s">
        <v>152</v>
      </c>
      <c r="D776" s="29"/>
      <c r="E776" s="32"/>
      <c r="F776" s="31"/>
    </row>
    <row r="777" spans="1:6" ht="15" customHeight="1" x14ac:dyDescent="0.2">
      <c r="B777" s="40"/>
      <c r="C777" s="1" t="s">
        <v>603</v>
      </c>
      <c r="D777" s="29"/>
      <c r="E777" s="32"/>
      <c r="F777" s="31"/>
    </row>
    <row r="778" spans="1:6" s="28" customFormat="1" x14ac:dyDescent="0.2">
      <c r="A778" s="29"/>
      <c r="B778" s="40"/>
      <c r="C778" s="62" t="s">
        <v>36</v>
      </c>
      <c r="D778" s="29"/>
      <c r="E778" s="32"/>
      <c r="F778" s="31" t="str">
        <f>IF(D778&gt;0,D778*E778," ")</f>
        <v xml:space="preserve"> </v>
      </c>
    </row>
    <row r="779" spans="1:6" s="28" customFormat="1" x14ac:dyDescent="0.2">
      <c r="A779" s="29"/>
      <c r="B779" s="40"/>
      <c r="C779" s="1" t="s">
        <v>604</v>
      </c>
      <c r="D779" s="29"/>
      <c r="E779" s="32"/>
      <c r="F779" s="31"/>
    </row>
    <row r="780" spans="1:6" s="28" customFormat="1" x14ac:dyDescent="0.2">
      <c r="A780" s="29"/>
      <c r="B780" s="40"/>
      <c r="C780" s="1" t="s">
        <v>605</v>
      </c>
      <c r="D780" s="29"/>
      <c r="E780" s="32"/>
      <c r="F780" s="31"/>
    </row>
    <row r="781" spans="1:6" s="28" customFormat="1" x14ac:dyDescent="0.2">
      <c r="A781" s="29"/>
      <c r="B781" s="40"/>
      <c r="C781" s="1" t="s">
        <v>221</v>
      </c>
      <c r="D781" s="29"/>
      <c r="E781" s="32"/>
      <c r="F781" s="31"/>
    </row>
    <row r="782" spans="1:6" s="28" customFormat="1" x14ac:dyDescent="0.2">
      <c r="A782" s="29"/>
      <c r="B782" s="40"/>
      <c r="C782" s="1" t="s">
        <v>249</v>
      </c>
      <c r="D782" s="29"/>
      <c r="E782" s="32"/>
      <c r="F782" s="31"/>
    </row>
    <row r="783" spans="1:6" s="28" customFormat="1" x14ac:dyDescent="0.2">
      <c r="A783" s="29"/>
      <c r="B783" s="40"/>
      <c r="C783" s="62" t="s">
        <v>145</v>
      </c>
      <c r="D783" s="29"/>
      <c r="E783" s="32"/>
      <c r="F783" s="31"/>
    </row>
    <row r="784" spans="1:6" s="28" customFormat="1" x14ac:dyDescent="0.2">
      <c r="A784" s="29"/>
      <c r="B784" s="40"/>
      <c r="C784" s="1" t="s">
        <v>307</v>
      </c>
      <c r="D784" s="29"/>
      <c r="E784" s="32"/>
      <c r="F784" s="31"/>
    </row>
    <row r="785" spans="1:6" s="28" customFormat="1" x14ac:dyDescent="0.2">
      <c r="A785" s="29"/>
      <c r="B785" s="40"/>
      <c r="C785" s="1" t="s">
        <v>370</v>
      </c>
      <c r="D785" s="29"/>
      <c r="E785" s="32"/>
      <c r="F785" s="31"/>
    </row>
    <row r="786" spans="1:6" s="28" customFormat="1" x14ac:dyDescent="0.2">
      <c r="A786" s="29"/>
      <c r="B786" s="40"/>
      <c r="C786" s="1" t="s">
        <v>591</v>
      </c>
      <c r="D786" s="29"/>
      <c r="E786" s="32"/>
      <c r="F786" s="31"/>
    </row>
    <row r="787" spans="1:6" x14ac:dyDescent="0.2">
      <c r="B787" s="40"/>
      <c r="C787" s="62" t="s">
        <v>75</v>
      </c>
      <c r="D787" s="29"/>
      <c r="E787" s="28"/>
    </row>
    <row r="788" spans="1:6" x14ac:dyDescent="0.2">
      <c r="B788" s="40"/>
      <c r="C788" s="1" t="s">
        <v>146</v>
      </c>
      <c r="D788" s="29"/>
      <c r="E788" s="32"/>
      <c r="F788" s="31"/>
    </row>
    <row r="789" spans="1:6" x14ac:dyDescent="0.2">
      <c r="B789" s="40"/>
      <c r="C789" s="1" t="s">
        <v>76</v>
      </c>
      <c r="D789" s="29"/>
      <c r="E789" s="28"/>
    </row>
    <row r="790" spans="1:6" x14ac:dyDescent="0.2">
      <c r="B790" s="40"/>
      <c r="C790" s="1" t="s">
        <v>308</v>
      </c>
      <c r="D790" s="29"/>
      <c r="E790" s="28"/>
    </row>
    <row r="791" spans="1:6" x14ac:dyDescent="0.2">
      <c r="B791" s="40"/>
      <c r="C791" s="1" t="s">
        <v>80</v>
      </c>
      <c r="D791" s="29"/>
      <c r="E791" s="28"/>
    </row>
    <row r="792" spans="1:6" x14ac:dyDescent="0.2">
      <c r="B792" s="40"/>
      <c r="C792" s="62"/>
      <c r="D792" s="29"/>
      <c r="E792" s="28"/>
      <c r="F792" s="31"/>
    </row>
    <row r="793" spans="1:6" ht="25.5" x14ac:dyDescent="0.2">
      <c r="A793" s="29" t="s">
        <v>911</v>
      </c>
      <c r="B793" s="40" t="s">
        <v>914</v>
      </c>
      <c r="C793" s="62" t="s">
        <v>915</v>
      </c>
      <c r="D793" s="29">
        <v>1</v>
      </c>
      <c r="E793" s="28"/>
      <c r="F793" s="31">
        <f>IF(D793&gt;0,D793*E793," ")</f>
        <v>0</v>
      </c>
    </row>
    <row r="794" spans="1:6" x14ac:dyDescent="0.2">
      <c r="B794" s="40"/>
      <c r="C794" s="62" t="s">
        <v>23</v>
      </c>
      <c r="D794" s="29"/>
      <c r="E794" s="32"/>
      <c r="F794" s="31" t="str">
        <f>IF(D794&gt;0,D794*E794," ")</f>
        <v xml:space="preserve"> </v>
      </c>
    </row>
    <row r="795" spans="1:6" ht="29.25" customHeight="1" x14ac:dyDescent="0.2">
      <c r="B795" s="40"/>
      <c r="C795" s="62" t="s">
        <v>133</v>
      </c>
      <c r="D795" s="29"/>
      <c r="E795" s="32"/>
      <c r="F795" s="31" t="str">
        <f>IF(D795&gt;0,D795*E795," ")</f>
        <v xml:space="preserve"> </v>
      </c>
    </row>
    <row r="796" spans="1:6" ht="16.5" customHeight="1" x14ac:dyDescent="0.2">
      <c r="B796" s="40"/>
      <c r="C796" s="1" t="s">
        <v>608</v>
      </c>
      <c r="D796" s="29"/>
      <c r="E796" s="32"/>
      <c r="F796" s="31"/>
    </row>
    <row r="797" spans="1:6" ht="14.25" customHeight="1" x14ac:dyDescent="0.2">
      <c r="B797" s="40"/>
      <c r="C797" s="1" t="s">
        <v>609</v>
      </c>
      <c r="D797" s="29"/>
      <c r="E797" s="32"/>
      <c r="F797" s="31"/>
    </row>
    <row r="798" spans="1:6" x14ac:dyDescent="0.2">
      <c r="B798" s="40"/>
      <c r="C798" s="1" t="s">
        <v>423</v>
      </c>
      <c r="D798" s="29"/>
      <c r="E798" s="32"/>
      <c r="F798" s="31"/>
    </row>
    <row r="799" spans="1:6" x14ac:dyDescent="0.2">
      <c r="C799" s="62" t="s">
        <v>25</v>
      </c>
    </row>
    <row r="800" spans="1:6" x14ac:dyDescent="0.2">
      <c r="B800" s="40"/>
      <c r="C800" s="1" t="s">
        <v>606</v>
      </c>
      <c r="D800" s="29"/>
      <c r="E800" s="32"/>
      <c r="F800" s="31" t="str">
        <f>IF(D800&gt;0,D800*E800," ")</f>
        <v xml:space="preserve"> </v>
      </c>
    </row>
    <row r="801" spans="1:6" x14ac:dyDescent="0.2">
      <c r="B801" s="40"/>
      <c r="C801" s="1" t="s">
        <v>189</v>
      </c>
      <c r="D801" s="29"/>
      <c r="E801" s="32"/>
      <c r="F801" s="31" t="str">
        <f>IF(D801&gt;0,D801*E801," ")</f>
        <v xml:space="preserve"> </v>
      </c>
    </row>
    <row r="802" spans="1:6" x14ac:dyDescent="0.2">
      <c r="B802" s="40"/>
      <c r="C802" s="1" t="s">
        <v>28</v>
      </c>
      <c r="D802" s="29"/>
      <c r="E802" s="32"/>
      <c r="F802" s="31" t="str">
        <f>IF(D802&gt;0,D802*E802," ")</f>
        <v xml:space="preserve"> </v>
      </c>
    </row>
    <row r="803" spans="1:6" x14ac:dyDescent="0.2">
      <c r="B803" s="40"/>
      <c r="C803" s="62" t="s">
        <v>112</v>
      </c>
      <c r="D803" s="29"/>
      <c r="E803" s="32"/>
      <c r="F803" s="31" t="str">
        <f>IF(D803&gt;0,D803*E803," ")</f>
        <v xml:space="preserve"> </v>
      </c>
    </row>
    <row r="804" spans="1:6" x14ac:dyDescent="0.2">
      <c r="B804" s="40"/>
      <c r="C804" s="1" t="s">
        <v>607</v>
      </c>
      <c r="D804" s="29"/>
      <c r="E804" s="32"/>
      <c r="F804" s="31"/>
    </row>
    <row r="805" spans="1:6" ht="15" customHeight="1" x14ac:dyDescent="0.2">
      <c r="C805" s="62" t="s">
        <v>31</v>
      </c>
    </row>
    <row r="806" spans="1:6" x14ac:dyDescent="0.2">
      <c r="B806" s="40"/>
      <c r="C806" s="1" t="s">
        <v>211</v>
      </c>
      <c r="D806" s="29"/>
      <c r="E806" s="28"/>
    </row>
    <row r="807" spans="1:6" x14ac:dyDescent="0.2">
      <c r="B807" s="40"/>
      <c r="C807" s="1" t="s">
        <v>32</v>
      </c>
      <c r="D807" s="29"/>
      <c r="E807" s="28"/>
    </row>
    <row r="808" spans="1:6" x14ac:dyDescent="0.2">
      <c r="B808" s="40"/>
      <c r="C808" s="1" t="s">
        <v>594</v>
      </c>
      <c r="D808" s="29"/>
      <c r="E808" s="28"/>
    </row>
    <row r="809" spans="1:6" x14ac:dyDescent="0.2">
      <c r="B809" s="40"/>
      <c r="C809" s="62" t="s">
        <v>41</v>
      </c>
      <c r="D809" s="29"/>
      <c r="E809" s="32"/>
      <c r="F809" s="31" t="str">
        <f>IF(D809&gt;0,D809*E809," ")</f>
        <v xml:space="preserve"> </v>
      </c>
    </row>
    <row r="810" spans="1:6" x14ac:dyDescent="0.2">
      <c r="B810" s="40"/>
      <c r="C810" s="1" t="s">
        <v>42</v>
      </c>
      <c r="D810" s="29"/>
      <c r="E810" s="32"/>
      <c r="F810" s="31" t="str">
        <f>IF(D810&gt;0,D810*E810," ")</f>
        <v xml:space="preserve"> </v>
      </c>
    </row>
    <row r="811" spans="1:6" x14ac:dyDescent="0.2">
      <c r="B811" s="40"/>
      <c r="C811" s="1" t="s">
        <v>71</v>
      </c>
      <c r="D811" s="29"/>
      <c r="E811" s="32"/>
      <c r="F811" s="31"/>
    </row>
    <row r="812" spans="1:6" s="28" customFormat="1" x14ac:dyDescent="0.2">
      <c r="A812" s="29"/>
      <c r="B812" s="30"/>
      <c r="C812" s="1" t="s">
        <v>43</v>
      </c>
      <c r="D812" s="29"/>
      <c r="F812" s="31"/>
    </row>
    <row r="813" spans="1:6" x14ac:dyDescent="0.2">
      <c r="B813" s="40"/>
      <c r="C813" s="1" t="s">
        <v>190</v>
      </c>
      <c r="D813" s="29"/>
      <c r="E813" s="32"/>
      <c r="F813" s="31" t="str">
        <f t="shared" ref="F813" si="13">IF(D813&gt;0,D813*E813," ")</f>
        <v xml:space="preserve"> </v>
      </c>
    </row>
    <row r="814" spans="1:6" s="28" customFormat="1" x14ac:dyDescent="0.2">
      <c r="A814" s="29"/>
      <c r="B814" s="30"/>
      <c r="C814" s="1" t="s">
        <v>425</v>
      </c>
      <c r="D814" s="29"/>
      <c r="E814" s="32"/>
      <c r="F814" s="31"/>
    </row>
    <row r="815" spans="1:6" s="28" customFormat="1" ht="15" customHeight="1" x14ac:dyDescent="0.2">
      <c r="A815" s="29"/>
      <c r="B815" s="30"/>
      <c r="C815" s="1" t="s">
        <v>426</v>
      </c>
      <c r="D815" s="29"/>
      <c r="E815" s="32"/>
      <c r="F815" s="31"/>
    </row>
    <row r="816" spans="1:6" s="28" customFormat="1" x14ac:dyDescent="0.2">
      <c r="A816" s="29"/>
      <c r="B816" s="30"/>
      <c r="C816" s="60" t="s">
        <v>213</v>
      </c>
      <c r="D816" s="29"/>
      <c r="E816" s="32"/>
      <c r="F816" s="31"/>
    </row>
    <row r="817" spans="1:6" ht="28.5" customHeight="1" x14ac:dyDescent="0.2">
      <c r="B817" s="29"/>
      <c r="C817" s="1" t="s">
        <v>369</v>
      </c>
    </row>
    <row r="818" spans="1:6" x14ac:dyDescent="0.2">
      <c r="B818" s="40"/>
      <c r="C818" s="1" t="s">
        <v>214</v>
      </c>
      <c r="D818" s="29"/>
      <c r="E818" s="32"/>
      <c r="F818" s="31"/>
    </row>
    <row r="819" spans="1:6" x14ac:dyDescent="0.2">
      <c r="B819" s="40"/>
      <c r="C819" s="1" t="s">
        <v>313</v>
      </c>
      <c r="D819" s="29"/>
      <c r="E819" s="32"/>
      <c r="F819" s="31" t="str">
        <f>IF(D819&gt;0,D819*E819," ")</f>
        <v xml:space="preserve"> </v>
      </c>
    </row>
    <row r="820" spans="1:6" x14ac:dyDescent="0.2">
      <c r="C820" s="1"/>
    </row>
    <row r="821" spans="1:6" x14ac:dyDescent="0.2">
      <c r="A821" s="29" t="s">
        <v>911</v>
      </c>
      <c r="B821" s="40" t="s">
        <v>918</v>
      </c>
      <c r="C821" s="62" t="s">
        <v>610</v>
      </c>
      <c r="D821" s="29">
        <v>1</v>
      </c>
      <c r="E821" s="28"/>
      <c r="F821" s="31">
        <f>IF(D821&gt;0,D821*E821," ")</f>
        <v>0</v>
      </c>
    </row>
    <row r="822" spans="1:6" x14ac:dyDescent="0.2">
      <c r="B822" s="40"/>
      <c r="C822" s="62" t="s">
        <v>23</v>
      </c>
      <c r="D822" s="29"/>
      <c r="E822" s="32"/>
      <c r="F822" s="31"/>
    </row>
    <row r="823" spans="1:6" ht="15.75" customHeight="1" x14ac:dyDescent="0.2">
      <c r="C823" s="62" t="s">
        <v>29</v>
      </c>
    </row>
    <row r="824" spans="1:6" x14ac:dyDescent="0.2">
      <c r="C824" s="1" t="s">
        <v>94</v>
      </c>
    </row>
    <row r="825" spans="1:6" x14ac:dyDescent="0.2">
      <c r="C825" s="62" t="s">
        <v>36</v>
      </c>
    </row>
    <row r="826" spans="1:6" x14ac:dyDescent="0.2">
      <c r="C826" s="1" t="s">
        <v>111</v>
      </c>
    </row>
    <row r="827" spans="1:6" ht="15" customHeight="1" x14ac:dyDescent="0.2">
      <c r="C827" s="62" t="s">
        <v>31</v>
      </c>
    </row>
    <row r="828" spans="1:6" x14ac:dyDescent="0.2">
      <c r="B828" s="40"/>
      <c r="C828" s="1" t="s">
        <v>196</v>
      </c>
      <c r="D828" s="29"/>
      <c r="E828" s="28"/>
    </row>
    <row r="829" spans="1:6" s="28" customFormat="1" x14ac:dyDescent="0.2">
      <c r="A829" s="29"/>
      <c r="B829" s="40"/>
      <c r="C829" s="62"/>
      <c r="D829" s="29"/>
      <c r="E829" s="32"/>
      <c r="F829" s="31" t="str">
        <f>IF(D829&gt;0,D829*E829," ")</f>
        <v xml:space="preserve"> </v>
      </c>
    </row>
    <row r="830" spans="1:6" x14ac:dyDescent="0.2">
      <c r="A830" s="29" t="s">
        <v>911</v>
      </c>
      <c r="B830" s="40" t="s">
        <v>919</v>
      </c>
      <c r="C830" s="62" t="s">
        <v>611</v>
      </c>
      <c r="D830" s="29">
        <v>1</v>
      </c>
      <c r="E830" s="28"/>
      <c r="F830" s="31">
        <f>IF(D830&gt;0,D830*E830," ")</f>
        <v>0</v>
      </c>
    </row>
    <row r="831" spans="1:6" x14ac:dyDescent="0.2">
      <c r="B831" s="40"/>
      <c r="C831" s="62" t="s">
        <v>23</v>
      </c>
      <c r="D831" s="29"/>
      <c r="E831" s="32"/>
      <c r="F831" s="31"/>
    </row>
    <row r="832" spans="1:6" ht="15.75" customHeight="1" x14ac:dyDescent="0.2">
      <c r="C832" s="62" t="s">
        <v>29</v>
      </c>
    </row>
    <row r="833" spans="1:6" x14ac:dyDescent="0.2">
      <c r="C833" s="1" t="s">
        <v>242</v>
      </c>
    </row>
    <row r="834" spans="1:6" x14ac:dyDescent="0.2">
      <c r="C834" s="1" t="s">
        <v>49</v>
      </c>
    </row>
    <row r="835" spans="1:6" x14ac:dyDescent="0.2">
      <c r="C835" s="1" t="s">
        <v>255</v>
      </c>
    </row>
    <row r="836" spans="1:6" x14ac:dyDescent="0.2">
      <c r="C836" s="62" t="s">
        <v>31</v>
      </c>
    </row>
    <row r="837" spans="1:6" x14ac:dyDescent="0.2">
      <c r="C837" s="1" t="s">
        <v>397</v>
      </c>
    </row>
    <row r="838" spans="1:6" x14ac:dyDescent="0.2">
      <c r="C838" s="1" t="s">
        <v>276</v>
      </c>
    </row>
    <row r="839" spans="1:6" x14ac:dyDescent="0.2">
      <c r="C839" s="1" t="s">
        <v>34</v>
      </c>
    </row>
    <row r="840" spans="1:6" s="28" customFormat="1" x14ac:dyDescent="0.2">
      <c r="A840" s="29"/>
      <c r="B840" s="40"/>
      <c r="C840" s="62" t="s">
        <v>39</v>
      </c>
      <c r="D840" s="29"/>
      <c r="E840" s="32"/>
      <c r="F840" s="31" t="str">
        <f>IF(D840&gt;0,D840*E840," ")</f>
        <v xml:space="preserve"> </v>
      </c>
    </row>
    <row r="841" spans="1:6" s="28" customFormat="1" x14ac:dyDescent="0.2">
      <c r="A841" s="29"/>
      <c r="B841" s="40"/>
      <c r="C841" s="1" t="s">
        <v>421</v>
      </c>
      <c r="D841" s="29"/>
      <c r="E841" s="32"/>
      <c r="F841" s="31"/>
    </row>
    <row r="842" spans="1:6" x14ac:dyDescent="0.2">
      <c r="C842" s="62" t="s">
        <v>36</v>
      </c>
    </row>
    <row r="843" spans="1:6" x14ac:dyDescent="0.2">
      <c r="C843" s="1" t="s">
        <v>233</v>
      </c>
    </row>
    <row r="844" spans="1:6" x14ac:dyDescent="0.2">
      <c r="C844" s="1" t="s">
        <v>312</v>
      </c>
    </row>
    <row r="845" spans="1:6" x14ac:dyDescent="0.2">
      <c r="B845" s="40"/>
      <c r="C845" s="62" t="s">
        <v>47</v>
      </c>
      <c r="D845" s="29"/>
      <c r="E845" s="32"/>
      <c r="F845" s="31"/>
    </row>
    <row r="846" spans="1:6" x14ac:dyDescent="0.2">
      <c r="B846" s="40"/>
      <c r="C846" s="1" t="s">
        <v>558</v>
      </c>
      <c r="D846" s="29"/>
      <c r="E846" s="28"/>
      <c r="F846" s="31"/>
    </row>
    <row r="847" spans="1:6" x14ac:dyDescent="0.2">
      <c r="B847" s="40"/>
      <c r="C847" s="1" t="s">
        <v>612</v>
      </c>
      <c r="D847" s="29"/>
      <c r="E847" s="28"/>
      <c r="F847" s="31"/>
    </row>
    <row r="848" spans="1:6" ht="55.5" customHeight="1" x14ac:dyDescent="0.2">
      <c r="B848" s="40"/>
      <c r="C848" s="62" t="s">
        <v>1003</v>
      </c>
      <c r="D848" s="29"/>
      <c r="E848" s="28"/>
      <c r="F848" s="31"/>
    </row>
    <row r="849" spans="1:6" s="28" customFormat="1" x14ac:dyDescent="0.2">
      <c r="A849" s="29"/>
      <c r="B849" s="40"/>
      <c r="C849" s="1"/>
      <c r="D849" s="29"/>
      <c r="E849" s="32"/>
      <c r="F849" s="31"/>
    </row>
    <row r="850" spans="1:6" x14ac:dyDescent="0.2">
      <c r="A850" s="29" t="s">
        <v>911</v>
      </c>
      <c r="B850" s="40" t="s">
        <v>917</v>
      </c>
      <c r="C850" s="62" t="s">
        <v>153</v>
      </c>
      <c r="D850" s="29">
        <v>1</v>
      </c>
      <c r="E850" s="28"/>
      <c r="F850" s="31">
        <f>IF(D850&gt;0,D850*E850," ")</f>
        <v>0</v>
      </c>
    </row>
    <row r="851" spans="1:6" x14ac:dyDescent="0.2">
      <c r="B851" s="40"/>
      <c r="C851" s="1" t="s">
        <v>613</v>
      </c>
      <c r="D851" s="29"/>
      <c r="E851" s="28"/>
    </row>
    <row r="852" spans="1:6" x14ac:dyDescent="0.2">
      <c r="B852" s="40"/>
      <c r="C852" s="62"/>
      <c r="D852" s="29"/>
      <c r="E852" s="32"/>
      <c r="F852" s="31"/>
    </row>
    <row r="853" spans="1:6" x14ac:dyDescent="0.2">
      <c r="A853" s="29" t="s">
        <v>911</v>
      </c>
      <c r="B853" s="40" t="s">
        <v>916</v>
      </c>
      <c r="C853" s="62" t="s">
        <v>113</v>
      </c>
      <c r="D853" s="29">
        <v>1</v>
      </c>
      <c r="E853" s="28"/>
      <c r="F853" s="31">
        <f>IF(D853&gt;0,D853*E853," ")</f>
        <v>0</v>
      </c>
    </row>
    <row r="854" spans="1:6" x14ac:dyDescent="0.2">
      <c r="C854" s="1" t="s">
        <v>114</v>
      </c>
    </row>
    <row r="855" spans="1:6" x14ac:dyDescent="0.2">
      <c r="C855" s="1" t="s">
        <v>115</v>
      </c>
    </row>
    <row r="856" spans="1:6" x14ac:dyDescent="0.2">
      <c r="C856" s="1" t="s">
        <v>116</v>
      </c>
    </row>
    <row r="857" spans="1:6" x14ac:dyDescent="0.2">
      <c r="C857" s="1" t="s">
        <v>614</v>
      </c>
    </row>
    <row r="858" spans="1:6" x14ac:dyDescent="0.2">
      <c r="B858" s="40"/>
      <c r="C858" s="1"/>
      <c r="D858" s="29"/>
      <c r="E858" s="28"/>
      <c r="F858" s="31"/>
    </row>
    <row r="859" spans="1:6" x14ac:dyDescent="0.2">
      <c r="A859" s="37" t="s">
        <v>865</v>
      </c>
      <c r="B859" s="37"/>
      <c r="C859" s="65" t="s">
        <v>22</v>
      </c>
      <c r="D859" s="37"/>
      <c r="E859" s="38"/>
      <c r="F859" s="39"/>
    </row>
    <row r="860" spans="1:6" ht="25.5" x14ac:dyDescent="0.2">
      <c r="A860" s="29" t="s">
        <v>865</v>
      </c>
      <c r="B860" s="40" t="s">
        <v>866</v>
      </c>
      <c r="C860" s="62" t="s">
        <v>871</v>
      </c>
      <c r="D860" s="29">
        <v>1</v>
      </c>
      <c r="E860" s="28"/>
      <c r="F860" s="31">
        <f>IF(D860&gt;0,D860*E860," ")</f>
        <v>0</v>
      </c>
    </row>
    <row r="861" spans="1:6" x14ac:dyDescent="0.2">
      <c r="B861" s="40"/>
      <c r="C861" s="62" t="s">
        <v>23</v>
      </c>
      <c r="D861" s="29"/>
      <c r="E861" s="32"/>
      <c r="F861" s="31" t="str">
        <f>IF(D861&gt;0,D861*E861," ")</f>
        <v xml:space="preserve"> </v>
      </c>
    </row>
    <row r="862" spans="1:6" ht="29.25" customHeight="1" x14ac:dyDescent="0.2">
      <c r="B862" s="40"/>
      <c r="C862" s="62" t="s">
        <v>133</v>
      </c>
      <c r="D862" s="29"/>
      <c r="E862" s="32"/>
      <c r="F862" s="31" t="str">
        <f>IF(D862&gt;0,D862*E862," ")</f>
        <v xml:space="preserve"> </v>
      </c>
    </row>
    <row r="863" spans="1:6" ht="25.5" customHeight="1" x14ac:dyDescent="0.2">
      <c r="B863" s="40"/>
      <c r="C863" s="1" t="s">
        <v>714</v>
      </c>
      <c r="D863" s="29"/>
      <c r="E863" s="32"/>
      <c r="F863" s="31"/>
    </row>
    <row r="864" spans="1:6" x14ac:dyDescent="0.2">
      <c r="B864" s="40"/>
      <c r="C864" s="1" t="s">
        <v>444</v>
      </c>
      <c r="D864" s="29"/>
      <c r="E864" s="32"/>
      <c r="F864" s="31"/>
    </row>
    <row r="865" spans="1:6" ht="15.75" customHeight="1" x14ac:dyDescent="0.2">
      <c r="C865" s="62" t="s">
        <v>29</v>
      </c>
    </row>
    <row r="866" spans="1:6" x14ac:dyDescent="0.2">
      <c r="C866" s="1" t="s">
        <v>118</v>
      </c>
    </row>
    <row r="867" spans="1:6" x14ac:dyDescent="0.2">
      <c r="C867" s="62" t="s">
        <v>25</v>
      </c>
    </row>
    <row r="868" spans="1:6" x14ac:dyDescent="0.2">
      <c r="B868" s="40"/>
      <c r="C868" s="1" t="s">
        <v>606</v>
      </c>
      <c r="D868" s="29"/>
      <c r="E868" s="32"/>
      <c r="F868" s="31" t="str">
        <f>IF(D868&gt;0,D868*E868," ")</f>
        <v xml:space="preserve"> </v>
      </c>
    </row>
    <row r="869" spans="1:6" x14ac:dyDescent="0.2">
      <c r="B869" s="40"/>
      <c r="C869" s="1" t="s">
        <v>189</v>
      </c>
      <c r="D869" s="29"/>
      <c r="E869" s="32"/>
      <c r="F869" s="31" t="str">
        <f>IF(D869&gt;0,D869*E869," ")</f>
        <v xml:space="preserve"> </v>
      </c>
    </row>
    <row r="870" spans="1:6" x14ac:dyDescent="0.2">
      <c r="B870" s="40"/>
      <c r="C870" s="1" t="s">
        <v>28</v>
      </c>
      <c r="D870" s="29"/>
      <c r="E870" s="32"/>
      <c r="F870" s="31" t="str">
        <f>IF(D870&gt;0,D870*E870," ")</f>
        <v xml:space="preserve"> </v>
      </c>
    </row>
    <row r="871" spans="1:6" x14ac:dyDescent="0.2">
      <c r="B871" s="40"/>
      <c r="C871" s="1" t="s">
        <v>741</v>
      </c>
      <c r="D871" s="29"/>
      <c r="E871" s="32"/>
      <c r="F871" s="31"/>
    </row>
    <row r="872" spans="1:6" ht="15" customHeight="1" x14ac:dyDescent="0.2">
      <c r="C872" s="62" t="s">
        <v>31</v>
      </c>
    </row>
    <row r="873" spans="1:6" x14ac:dyDescent="0.2">
      <c r="B873" s="40"/>
      <c r="C873" s="1" t="s">
        <v>147</v>
      </c>
      <c r="D873" s="29"/>
      <c r="E873" s="28"/>
    </row>
    <row r="874" spans="1:6" x14ac:dyDescent="0.2">
      <c r="B874" s="40"/>
      <c r="C874" s="1" t="s">
        <v>872</v>
      </c>
      <c r="D874" s="29"/>
      <c r="E874" s="28"/>
    </row>
    <row r="875" spans="1:6" s="28" customFormat="1" x14ac:dyDescent="0.2">
      <c r="A875" s="29"/>
      <c r="B875" s="40"/>
      <c r="C875" s="62" t="s">
        <v>39</v>
      </c>
      <c r="D875" s="29"/>
      <c r="E875" s="32"/>
      <c r="F875" s="31" t="str">
        <f>IF(D875&gt;0,D875*E875," ")</f>
        <v xml:space="preserve"> </v>
      </c>
    </row>
    <row r="876" spans="1:6" s="28" customFormat="1" x14ac:dyDescent="0.2">
      <c r="A876" s="29"/>
      <c r="B876" s="40"/>
      <c r="C876" s="1" t="s">
        <v>321</v>
      </c>
      <c r="D876" s="29"/>
      <c r="E876" s="32"/>
      <c r="F876" s="31"/>
    </row>
    <row r="877" spans="1:6" s="28" customFormat="1" x14ac:dyDescent="0.2">
      <c r="A877" s="29"/>
      <c r="B877" s="40"/>
      <c r="C877" s="1" t="s">
        <v>876</v>
      </c>
      <c r="D877" s="29"/>
      <c r="E877" s="32"/>
      <c r="F877" s="31"/>
    </row>
    <row r="878" spans="1:6" x14ac:dyDescent="0.2">
      <c r="C878" s="62" t="s">
        <v>36</v>
      </c>
    </row>
    <row r="879" spans="1:6" x14ac:dyDescent="0.2">
      <c r="C879" s="1" t="s">
        <v>288</v>
      </c>
    </row>
    <row r="880" spans="1:6" x14ac:dyDescent="0.2">
      <c r="B880" s="40"/>
      <c r="C880" s="62" t="s">
        <v>41</v>
      </c>
      <c r="D880" s="29"/>
      <c r="E880" s="32"/>
      <c r="F880" s="31" t="str">
        <f>IF(D880&gt;0,D880*E880," ")</f>
        <v xml:space="preserve"> </v>
      </c>
    </row>
    <row r="881" spans="1:6" x14ac:dyDescent="0.2">
      <c r="B881" s="40"/>
      <c r="C881" s="1" t="s">
        <v>42</v>
      </c>
      <c r="D881" s="29"/>
      <c r="E881" s="32"/>
      <c r="F881" s="31" t="str">
        <f>IF(D881&gt;0,D881*E881," ")</f>
        <v xml:space="preserve"> </v>
      </c>
    </row>
    <row r="882" spans="1:6" s="28" customFormat="1" x14ac:dyDescent="0.2">
      <c r="A882" s="29"/>
      <c r="B882" s="30"/>
      <c r="C882" s="1" t="s">
        <v>43</v>
      </c>
      <c r="D882" s="29"/>
      <c r="F882" s="31"/>
    </row>
    <row r="883" spans="1:6" x14ac:dyDescent="0.2">
      <c r="B883" s="40"/>
      <c r="C883" s="1" t="s">
        <v>190</v>
      </c>
      <c r="D883" s="29"/>
      <c r="E883" s="32"/>
      <c r="F883" s="31" t="str">
        <f t="shared" ref="F883" si="14">IF(D883&gt;0,D883*E883," ")</f>
        <v xml:space="preserve"> </v>
      </c>
    </row>
    <row r="884" spans="1:6" s="28" customFormat="1" x14ac:dyDescent="0.2">
      <c r="A884" s="29"/>
      <c r="B884" s="30"/>
      <c r="C884" s="1" t="s">
        <v>148</v>
      </c>
      <c r="D884" s="29"/>
      <c r="E884" s="32"/>
      <c r="F884" s="31"/>
    </row>
    <row r="885" spans="1:6" s="28" customFormat="1" ht="15" customHeight="1" x14ac:dyDescent="0.2">
      <c r="A885" s="29"/>
      <c r="B885" s="30"/>
      <c r="C885" s="1" t="s">
        <v>149</v>
      </c>
      <c r="D885" s="29"/>
      <c r="E885" s="32"/>
      <c r="F885" s="31"/>
    </row>
    <row r="886" spans="1:6" x14ac:dyDescent="0.2">
      <c r="B886" s="40"/>
      <c r="C886" s="62" t="s">
        <v>47</v>
      </c>
      <c r="D886" s="29"/>
      <c r="E886" s="32"/>
      <c r="F886" s="31"/>
    </row>
    <row r="887" spans="1:6" x14ac:dyDescent="0.2">
      <c r="B887" s="40"/>
      <c r="C887" s="1" t="s">
        <v>673</v>
      </c>
      <c r="D887" s="29"/>
      <c r="E887" s="28"/>
      <c r="F887" s="31"/>
    </row>
    <row r="888" spans="1:6" x14ac:dyDescent="0.2">
      <c r="B888" s="40"/>
      <c r="C888" s="1" t="s">
        <v>672</v>
      </c>
      <c r="D888" s="29"/>
      <c r="E888" s="28"/>
      <c r="F888" s="31"/>
    </row>
    <row r="889" spans="1:6" ht="55.5" customHeight="1" x14ac:dyDescent="0.2">
      <c r="B889" s="40"/>
      <c r="C889" s="62" t="s">
        <v>1011</v>
      </c>
      <c r="D889" s="29"/>
      <c r="E889" s="28"/>
      <c r="F889" s="31"/>
    </row>
    <row r="890" spans="1:6" s="28" customFormat="1" x14ac:dyDescent="0.2">
      <c r="A890" s="29"/>
      <c r="B890" s="30"/>
      <c r="C890" s="60" t="s">
        <v>213</v>
      </c>
      <c r="D890" s="29"/>
      <c r="E890" s="32"/>
      <c r="F890" s="31"/>
    </row>
    <row r="891" spans="1:6" ht="28.5" customHeight="1" x14ac:dyDescent="0.2">
      <c r="B891" s="29"/>
      <c r="C891" s="1" t="s">
        <v>369</v>
      </c>
    </row>
    <row r="892" spans="1:6" x14ac:dyDescent="0.2">
      <c r="B892" s="40"/>
      <c r="C892" s="1" t="s">
        <v>214</v>
      </c>
      <c r="D892" s="29"/>
      <c r="E892" s="32"/>
      <c r="F892" s="31"/>
    </row>
    <row r="893" spans="1:6" x14ac:dyDescent="0.2">
      <c r="B893" s="40"/>
      <c r="C893" s="1" t="s">
        <v>313</v>
      </c>
      <c r="D893" s="29"/>
      <c r="E893" s="32"/>
      <c r="F893" s="31" t="str">
        <f>IF(D893&gt;0,D893*E893," ")</f>
        <v xml:space="preserve"> </v>
      </c>
    </row>
    <row r="894" spans="1:6" x14ac:dyDescent="0.2">
      <c r="B894" s="40"/>
      <c r="C894" s="1"/>
      <c r="D894" s="29"/>
      <c r="E894" s="32"/>
      <c r="F894" s="31"/>
    </row>
    <row r="895" spans="1:6" x14ac:dyDescent="0.2">
      <c r="A895" s="29" t="s">
        <v>865</v>
      </c>
      <c r="B895" s="40" t="s">
        <v>867</v>
      </c>
      <c r="C895" s="62" t="s">
        <v>153</v>
      </c>
      <c r="D895" s="29">
        <v>1</v>
      </c>
      <c r="E895" s="28"/>
      <c r="F895" s="31">
        <f>IF(D895&gt;0,D895*E895," ")</f>
        <v>0</v>
      </c>
    </row>
    <row r="896" spans="1:6" x14ac:dyDescent="0.2">
      <c r="B896" s="30"/>
      <c r="C896" s="1" t="s">
        <v>227</v>
      </c>
      <c r="D896" s="29"/>
      <c r="E896" s="28"/>
    </row>
    <row r="897" spans="1:6" x14ac:dyDescent="0.2">
      <c r="B897" s="30"/>
      <c r="C897" s="1"/>
      <c r="D897" s="29"/>
      <c r="E897" s="28"/>
    </row>
    <row r="898" spans="1:6" x14ac:dyDescent="0.2">
      <c r="A898" s="29" t="s">
        <v>865</v>
      </c>
      <c r="B898" s="40" t="s">
        <v>873</v>
      </c>
      <c r="C898" s="62" t="s">
        <v>158</v>
      </c>
      <c r="D898" s="29">
        <v>1</v>
      </c>
      <c r="E898" s="28"/>
      <c r="F898" s="31">
        <f>IF(D898&gt;0,D898*E898," ")</f>
        <v>0</v>
      </c>
    </row>
    <row r="899" spans="1:6" x14ac:dyDescent="0.2">
      <c r="B899" s="40"/>
      <c r="C899" s="1" t="s">
        <v>204</v>
      </c>
      <c r="D899" s="29"/>
      <c r="E899" s="32"/>
      <c r="F899" s="31"/>
    </row>
    <row r="900" spans="1:6" x14ac:dyDescent="0.2">
      <c r="B900" s="40"/>
      <c r="C900" s="1" t="s">
        <v>205</v>
      </c>
      <c r="D900" s="29"/>
      <c r="E900" s="32"/>
      <c r="F900" s="31"/>
    </row>
    <row r="901" spans="1:6" x14ac:dyDescent="0.2">
      <c r="B901" s="40"/>
      <c r="C901" s="1" t="s">
        <v>206</v>
      </c>
      <c r="D901" s="29"/>
      <c r="E901" s="32"/>
      <c r="F901" s="31"/>
    </row>
    <row r="902" spans="1:6" x14ac:dyDescent="0.2">
      <c r="B902" s="40"/>
      <c r="C902" s="1" t="s">
        <v>920</v>
      </c>
      <c r="D902" s="29"/>
      <c r="E902" s="28"/>
      <c r="F902" s="31"/>
    </row>
    <row r="903" spans="1:6" x14ac:dyDescent="0.2">
      <c r="C903" s="62"/>
    </row>
    <row r="904" spans="1:6" x14ac:dyDescent="0.2">
      <c r="A904" s="37" t="s">
        <v>862</v>
      </c>
      <c r="B904" s="37"/>
      <c r="C904" s="65" t="s">
        <v>22</v>
      </c>
      <c r="D904" s="37"/>
      <c r="E904" s="38"/>
      <c r="F904" s="39"/>
    </row>
    <row r="905" spans="1:6" x14ac:dyDescent="0.2">
      <c r="A905" s="29" t="s">
        <v>862</v>
      </c>
      <c r="B905" s="40" t="s">
        <v>863</v>
      </c>
      <c r="C905" s="62" t="s">
        <v>304</v>
      </c>
      <c r="D905" s="29">
        <v>1</v>
      </c>
      <c r="E905" s="28"/>
      <c r="F905" s="31">
        <f>IF(D905&gt;0,D905*E905," ")</f>
        <v>0</v>
      </c>
    </row>
    <row r="906" spans="1:6" x14ac:dyDescent="0.2">
      <c r="B906" s="40"/>
      <c r="C906" s="62" t="s">
        <v>23</v>
      </c>
      <c r="D906" s="29"/>
      <c r="E906" s="32"/>
      <c r="F906" s="31"/>
    </row>
    <row r="907" spans="1:6" ht="15.75" customHeight="1" x14ac:dyDescent="0.2">
      <c r="C907" s="62" t="s">
        <v>29</v>
      </c>
    </row>
    <row r="908" spans="1:6" x14ac:dyDescent="0.2">
      <c r="C908" s="1" t="s">
        <v>151</v>
      </c>
    </row>
    <row r="909" spans="1:6" x14ac:dyDescent="0.2">
      <c r="C909" s="62" t="s">
        <v>31</v>
      </c>
    </row>
    <row r="910" spans="1:6" x14ac:dyDescent="0.2">
      <c r="C910" s="1" t="s">
        <v>147</v>
      </c>
    </row>
    <row r="911" spans="1:6" x14ac:dyDescent="0.2">
      <c r="C911" s="62" t="s">
        <v>36</v>
      </c>
    </row>
    <row r="912" spans="1:6" x14ac:dyDescent="0.2">
      <c r="C912" s="1" t="s">
        <v>921</v>
      </c>
    </row>
    <row r="913" spans="1:6" ht="13.5" customHeight="1" x14ac:dyDescent="0.2">
      <c r="C913" s="62"/>
      <c r="D913" s="29"/>
      <c r="E913" s="28"/>
      <c r="F913" s="31"/>
    </row>
    <row r="914" spans="1:6" x14ac:dyDescent="0.2">
      <c r="A914" s="29" t="s">
        <v>862</v>
      </c>
      <c r="B914" s="40" t="s">
        <v>864</v>
      </c>
      <c r="C914" s="62" t="s">
        <v>113</v>
      </c>
      <c r="D914" s="29">
        <v>2</v>
      </c>
      <c r="E914" s="28"/>
      <c r="F914" s="31">
        <f>IF(D914&gt;0,D914*E914," ")</f>
        <v>0</v>
      </c>
    </row>
    <row r="915" spans="1:6" x14ac:dyDescent="0.2">
      <c r="C915" s="1" t="s">
        <v>114</v>
      </c>
    </row>
    <row r="916" spans="1:6" x14ac:dyDescent="0.2">
      <c r="C916" s="1" t="s">
        <v>115</v>
      </c>
    </row>
    <row r="917" spans="1:6" x14ac:dyDescent="0.2">
      <c r="C917" s="1" t="s">
        <v>116</v>
      </c>
    </row>
    <row r="918" spans="1:6" x14ac:dyDescent="0.2">
      <c r="C918" s="1" t="s">
        <v>117</v>
      </c>
    </row>
    <row r="919" spans="1:6" x14ac:dyDescent="0.2">
      <c r="C919" s="1"/>
    </row>
    <row r="920" spans="1:6" x14ac:dyDescent="0.2">
      <c r="A920" s="37" t="s">
        <v>616</v>
      </c>
      <c r="B920" s="37"/>
      <c r="C920" s="65" t="s">
        <v>615</v>
      </c>
      <c r="D920" s="37"/>
      <c r="E920" s="38"/>
      <c r="F920" s="39"/>
    </row>
    <row r="921" spans="1:6" x14ac:dyDescent="0.2">
      <c r="A921" s="29" t="s">
        <v>616</v>
      </c>
      <c r="B921" s="41" t="s">
        <v>617</v>
      </c>
      <c r="C921" s="62" t="s">
        <v>153</v>
      </c>
      <c r="D921" s="29">
        <v>1</v>
      </c>
      <c r="E921" s="28"/>
      <c r="F921" s="31">
        <f>IF(D921&gt;0,D921*E921," ")</f>
        <v>0</v>
      </c>
    </row>
    <row r="922" spans="1:6" x14ac:dyDescent="0.2">
      <c r="B922" s="30"/>
      <c r="C922" s="1" t="s">
        <v>154</v>
      </c>
      <c r="D922" s="29"/>
      <c r="E922" s="28"/>
    </row>
    <row r="923" spans="1:6" ht="31.5" customHeight="1" x14ac:dyDescent="0.2">
      <c r="B923" s="30"/>
      <c r="C923" s="1" t="s">
        <v>439</v>
      </c>
      <c r="D923" s="29"/>
      <c r="E923" s="28"/>
    </row>
    <row r="924" spans="1:6" x14ac:dyDescent="0.2">
      <c r="B924" s="30"/>
      <c r="C924" s="1" t="s">
        <v>922</v>
      </c>
      <c r="D924" s="29"/>
      <c r="E924" s="28"/>
    </row>
    <row r="925" spans="1:6" x14ac:dyDescent="0.2">
      <c r="B925" s="30"/>
      <c r="C925" s="1" t="s">
        <v>182</v>
      </c>
      <c r="D925" s="29"/>
      <c r="E925" s="28"/>
    </row>
    <row r="926" spans="1:6" x14ac:dyDescent="0.2">
      <c r="C926" s="1"/>
    </row>
    <row r="927" spans="1:6" ht="25.5" x14ac:dyDescent="0.2">
      <c r="A927" s="29" t="s">
        <v>616</v>
      </c>
      <c r="B927" s="41" t="s">
        <v>626</v>
      </c>
      <c r="C927" s="62" t="s">
        <v>624</v>
      </c>
      <c r="D927" s="29">
        <v>1</v>
      </c>
      <c r="E927" s="28"/>
      <c r="F927" s="31">
        <f>IF(D927&gt;0,D927*E927," ")</f>
        <v>0</v>
      </c>
    </row>
    <row r="928" spans="1:6" x14ac:dyDescent="0.2">
      <c r="B928" s="40"/>
      <c r="C928" s="1" t="s">
        <v>84</v>
      </c>
      <c r="D928" s="29"/>
      <c r="E928" s="32"/>
      <c r="F928" s="31"/>
    </row>
    <row r="929" spans="1:6" x14ac:dyDescent="0.2">
      <c r="B929" s="40"/>
      <c r="C929" s="1" t="s">
        <v>618</v>
      </c>
      <c r="D929" s="29"/>
      <c r="E929" s="32"/>
      <c r="F929" s="31"/>
    </row>
    <row r="930" spans="1:6" x14ac:dyDescent="0.2">
      <c r="B930" s="40"/>
      <c r="C930" s="1" t="s">
        <v>619</v>
      </c>
      <c r="D930" s="29"/>
      <c r="E930" s="31"/>
    </row>
    <row r="931" spans="1:6" ht="25.5" x14ac:dyDescent="0.2">
      <c r="B931" s="40"/>
      <c r="C931" s="1" t="s">
        <v>620</v>
      </c>
      <c r="D931" s="29"/>
      <c r="E931" s="32"/>
      <c r="F931" s="31"/>
    </row>
    <row r="932" spans="1:6" ht="25.5" x14ac:dyDescent="0.2">
      <c r="B932" s="40"/>
      <c r="C932" s="1" t="s">
        <v>621</v>
      </c>
      <c r="D932" s="29"/>
      <c r="E932" s="28"/>
      <c r="F932" s="31"/>
    </row>
    <row r="933" spans="1:6" x14ac:dyDescent="0.2">
      <c r="B933" s="40"/>
      <c r="C933" s="1" t="s">
        <v>87</v>
      </c>
      <c r="D933" s="29"/>
      <c r="E933" s="28"/>
      <c r="F933" s="31"/>
    </row>
    <row r="934" spans="1:6" x14ac:dyDescent="0.2">
      <c r="B934" s="40"/>
      <c r="C934" s="1" t="s">
        <v>88</v>
      </c>
      <c r="D934" s="29"/>
      <c r="E934" s="28"/>
      <c r="F934" s="31"/>
    </row>
    <row r="935" spans="1:6" ht="18" customHeight="1" x14ac:dyDescent="0.2">
      <c r="B935" s="40"/>
      <c r="C935" s="1" t="s">
        <v>89</v>
      </c>
      <c r="D935" s="29"/>
      <c r="E935" s="28"/>
      <c r="F935" s="31"/>
    </row>
    <row r="936" spans="1:6" x14ac:dyDescent="0.2">
      <c r="B936" s="40"/>
      <c r="C936" s="1" t="s">
        <v>82</v>
      </c>
      <c r="D936" s="29"/>
      <c r="E936" s="28"/>
      <c r="F936" s="31"/>
    </row>
    <row r="937" spans="1:6" x14ac:dyDescent="0.2">
      <c r="B937" s="40"/>
      <c r="C937" s="1" t="s">
        <v>622</v>
      </c>
      <c r="D937" s="29"/>
      <c r="E937" s="28"/>
      <c r="F937" s="31"/>
    </row>
    <row r="938" spans="1:6" x14ac:dyDescent="0.2">
      <c r="B938" s="40"/>
      <c r="C938" s="1" t="s">
        <v>91</v>
      </c>
      <c r="D938" s="29"/>
      <c r="E938" s="28"/>
      <c r="F938" s="31"/>
    </row>
    <row r="939" spans="1:6" x14ac:dyDescent="0.2">
      <c r="B939" s="40"/>
      <c r="C939" s="1" t="s">
        <v>625</v>
      </c>
      <c r="D939" s="29"/>
      <c r="E939" s="28"/>
      <c r="F939" s="31"/>
    </row>
    <row r="940" spans="1:6" x14ac:dyDescent="0.2">
      <c r="B940" s="40"/>
      <c r="C940" s="1" t="s">
        <v>93</v>
      </c>
      <c r="D940" s="29"/>
      <c r="E940" s="28"/>
    </row>
    <row r="941" spans="1:6" s="28" customFormat="1" x14ac:dyDescent="0.2">
      <c r="A941" s="29"/>
      <c r="B941" s="40"/>
      <c r="C941" s="1" t="s">
        <v>623</v>
      </c>
      <c r="D941" s="29"/>
      <c r="E941" s="32"/>
      <c r="F941" s="31"/>
    </row>
    <row r="942" spans="1:6" x14ac:dyDescent="0.2">
      <c r="B942" s="40"/>
      <c r="C942" s="1"/>
      <c r="D942" s="29"/>
      <c r="E942" s="32"/>
      <c r="F942" s="31"/>
    </row>
    <row r="943" spans="1:6" ht="25.5" x14ac:dyDescent="0.2">
      <c r="A943" s="29" t="s">
        <v>616</v>
      </c>
      <c r="B943" s="41" t="s">
        <v>868</v>
      </c>
      <c r="C943" s="62" t="s">
        <v>169</v>
      </c>
      <c r="D943" s="29">
        <v>1</v>
      </c>
      <c r="E943" s="28"/>
      <c r="F943" s="31">
        <f>IF(D943&gt;0,D943*E943," ")</f>
        <v>0</v>
      </c>
    </row>
    <row r="944" spans="1:6" x14ac:dyDescent="0.2">
      <c r="B944" s="40"/>
      <c r="C944" s="1" t="s">
        <v>56</v>
      </c>
      <c r="D944" s="29"/>
      <c r="E944" s="28"/>
      <c r="F944" s="31"/>
    </row>
    <row r="945" spans="1:6" x14ac:dyDescent="0.2">
      <c r="B945" s="40"/>
      <c r="C945" s="1" t="s">
        <v>170</v>
      </c>
      <c r="D945" s="29"/>
      <c r="E945" s="28"/>
      <c r="F945" s="31"/>
    </row>
    <row r="946" spans="1:6" x14ac:dyDescent="0.2">
      <c r="B946" s="40"/>
      <c r="C946" s="1" t="s">
        <v>171</v>
      </c>
      <c r="D946" s="29"/>
      <c r="E946" s="28"/>
      <c r="F946" s="31"/>
    </row>
    <row r="947" spans="1:6" x14ac:dyDescent="0.2">
      <c r="B947" s="40"/>
      <c r="C947" s="1" t="s">
        <v>172</v>
      </c>
      <c r="D947" s="29"/>
      <c r="E947" s="28"/>
      <c r="F947" s="31"/>
    </row>
    <row r="948" spans="1:6" x14ac:dyDescent="0.2">
      <c r="B948" s="40"/>
      <c r="C948" s="1" t="s">
        <v>173</v>
      </c>
      <c r="D948" s="29"/>
      <c r="E948" s="28"/>
      <c r="F948" s="31"/>
    </row>
    <row r="949" spans="1:6" x14ac:dyDescent="0.2">
      <c r="B949" s="40"/>
      <c r="C949" s="1" t="s">
        <v>174</v>
      </c>
      <c r="D949" s="29"/>
      <c r="E949" s="32"/>
      <c r="F949" s="31"/>
    </row>
    <row r="950" spans="1:6" x14ac:dyDescent="0.2">
      <c r="B950" s="40"/>
      <c r="C950" s="1" t="s">
        <v>175</v>
      </c>
      <c r="D950" s="29"/>
      <c r="E950" s="28"/>
    </row>
    <row r="951" spans="1:6" x14ac:dyDescent="0.2">
      <c r="B951" s="40"/>
      <c r="C951" s="1" t="s">
        <v>176</v>
      </c>
      <c r="D951" s="29"/>
      <c r="E951" s="28"/>
    </row>
    <row r="952" spans="1:6" x14ac:dyDescent="0.2">
      <c r="B952" s="40"/>
      <c r="C952" s="1" t="s">
        <v>177</v>
      </c>
      <c r="D952" s="29"/>
      <c r="E952" s="28"/>
      <c r="F952" s="31"/>
    </row>
    <row r="953" spans="1:6" x14ac:dyDescent="0.2">
      <c r="B953" s="40"/>
      <c r="C953" s="1" t="s">
        <v>178</v>
      </c>
      <c r="D953" s="29"/>
      <c r="E953" s="28"/>
    </row>
    <row r="954" spans="1:6" x14ac:dyDescent="0.2">
      <c r="B954" s="40"/>
      <c r="C954" s="1" t="s">
        <v>179</v>
      </c>
      <c r="D954" s="29"/>
      <c r="E954" s="28"/>
    </row>
    <row r="955" spans="1:6" x14ac:dyDescent="0.2">
      <c r="B955" s="40"/>
      <c r="C955" s="1" t="s">
        <v>180</v>
      </c>
      <c r="D955" s="29"/>
      <c r="E955" s="28"/>
    </row>
    <row r="956" spans="1:6" x14ac:dyDescent="0.2">
      <c r="B956" s="40"/>
      <c r="C956" s="1" t="s">
        <v>93</v>
      </c>
      <c r="D956" s="29"/>
      <c r="E956" s="32"/>
      <c r="F956" s="31" t="str">
        <f>IF(D956&gt;0,D956*E956," ")</f>
        <v xml:space="preserve"> </v>
      </c>
    </row>
    <row r="957" spans="1:6" x14ac:dyDescent="0.2">
      <c r="B957" s="40"/>
      <c r="C957" s="1" t="s">
        <v>181</v>
      </c>
      <c r="D957" s="29"/>
      <c r="E957" s="28"/>
      <c r="F957" s="31"/>
    </row>
    <row r="958" spans="1:6" x14ac:dyDescent="0.2">
      <c r="B958" s="40"/>
      <c r="C958" s="1"/>
      <c r="D958" s="29"/>
      <c r="E958" s="28"/>
      <c r="F958" s="31"/>
    </row>
    <row r="959" spans="1:6" x14ac:dyDescent="0.2">
      <c r="A959" s="37" t="s">
        <v>869</v>
      </c>
      <c r="B959" s="37"/>
      <c r="C959" s="65" t="s">
        <v>615</v>
      </c>
      <c r="D959" s="37"/>
      <c r="E959" s="38"/>
      <c r="F959" s="39"/>
    </row>
    <row r="960" spans="1:6" ht="18.75" customHeight="1" x14ac:dyDescent="0.2">
      <c r="A960" s="29" t="s">
        <v>869</v>
      </c>
      <c r="B960" s="41" t="s">
        <v>870</v>
      </c>
      <c r="C960" s="62" t="s">
        <v>874</v>
      </c>
      <c r="D960" s="29">
        <v>1</v>
      </c>
      <c r="E960" s="28"/>
      <c r="F960" s="31">
        <f>IF(D960&gt;0,D960*E960," ")</f>
        <v>0</v>
      </c>
    </row>
    <row r="961" spans="1:6" x14ac:dyDescent="0.2">
      <c r="B961" s="40"/>
      <c r="C961" s="62" t="s">
        <v>23</v>
      </c>
      <c r="D961" s="29"/>
      <c r="E961" s="32"/>
      <c r="F961" s="31" t="str">
        <f>IF(D961&gt;0,D961*E961," ")</f>
        <v xml:space="preserve"> </v>
      </c>
    </row>
    <row r="962" spans="1:6" ht="29.25" customHeight="1" x14ac:dyDescent="0.2">
      <c r="B962" s="40"/>
      <c r="C962" s="62" t="s">
        <v>133</v>
      </c>
      <c r="D962" s="29"/>
      <c r="E962" s="32"/>
      <c r="F962" s="31" t="str">
        <f>IF(D962&gt;0,D962*E962," ")</f>
        <v xml:space="preserve"> </v>
      </c>
    </row>
    <row r="963" spans="1:6" ht="14.25" customHeight="1" x14ac:dyDescent="0.2">
      <c r="B963" s="40"/>
      <c r="C963" s="1" t="s">
        <v>875</v>
      </c>
      <c r="D963" s="29"/>
      <c r="E963" s="32"/>
      <c r="F963" s="31"/>
    </row>
    <row r="964" spans="1:6" x14ac:dyDescent="0.2">
      <c r="B964" s="40"/>
      <c r="C964" s="62" t="s">
        <v>112</v>
      </c>
      <c r="D964" s="29"/>
      <c r="E964" s="32"/>
      <c r="F964" s="31" t="str">
        <f>IF(D964&gt;0,D964*E964," ")</f>
        <v xml:space="preserve"> </v>
      </c>
    </row>
    <row r="965" spans="1:6" x14ac:dyDescent="0.2">
      <c r="B965" s="40"/>
      <c r="C965" s="1" t="s">
        <v>241</v>
      </c>
      <c r="D965" s="29"/>
      <c r="E965" s="32"/>
      <c r="F965" s="31"/>
    </row>
    <row r="966" spans="1:6" ht="15.75" customHeight="1" x14ac:dyDescent="0.2">
      <c r="B966" s="40"/>
      <c r="C966" s="1" t="s">
        <v>877</v>
      </c>
      <c r="D966" s="29"/>
      <c r="E966" s="32"/>
      <c r="F966" s="31"/>
    </row>
    <row r="967" spans="1:6" x14ac:dyDescent="0.2">
      <c r="B967" s="40"/>
      <c r="C967" s="1" t="s">
        <v>923</v>
      </c>
      <c r="D967" s="29"/>
      <c r="E967" s="32"/>
      <c r="F967" s="31"/>
    </row>
    <row r="968" spans="1:6" ht="15" customHeight="1" x14ac:dyDescent="0.2">
      <c r="C968" s="62" t="s">
        <v>31</v>
      </c>
    </row>
    <row r="969" spans="1:6" x14ac:dyDescent="0.2">
      <c r="B969" s="40"/>
      <c r="C969" s="1" t="s">
        <v>276</v>
      </c>
      <c r="D969" s="29"/>
      <c r="E969" s="28"/>
    </row>
    <row r="970" spans="1:6" x14ac:dyDescent="0.2">
      <c r="B970" s="40"/>
      <c r="C970" s="1" t="s">
        <v>202</v>
      </c>
      <c r="D970" s="29"/>
      <c r="E970" s="28"/>
    </row>
    <row r="971" spans="1:6" x14ac:dyDescent="0.2">
      <c r="B971" s="40"/>
      <c r="C971" s="62" t="s">
        <v>47</v>
      </c>
      <c r="D971" s="29"/>
      <c r="E971" s="32"/>
      <c r="F971" s="31"/>
    </row>
    <row r="972" spans="1:6" x14ac:dyDescent="0.2">
      <c r="B972" s="40"/>
      <c r="C972" s="1" t="s">
        <v>590</v>
      </c>
      <c r="D972" s="29"/>
      <c r="E972" s="28"/>
      <c r="F972" s="31"/>
    </row>
    <row r="973" spans="1:6" ht="55.5" customHeight="1" x14ac:dyDescent="0.2">
      <c r="B973" s="40"/>
      <c r="C973" s="62" t="s">
        <v>1012</v>
      </c>
      <c r="D973" s="29"/>
      <c r="E973" s="28"/>
      <c r="F973" s="31"/>
    </row>
    <row r="974" spans="1:6" x14ac:dyDescent="0.2">
      <c r="B974" s="40"/>
      <c r="C974" s="1"/>
      <c r="D974" s="29"/>
      <c r="E974" s="28"/>
      <c r="F974" s="31"/>
    </row>
    <row r="975" spans="1:6" x14ac:dyDescent="0.2">
      <c r="A975" s="29" t="s">
        <v>869</v>
      </c>
      <c r="B975" s="41" t="s">
        <v>878</v>
      </c>
      <c r="C975" s="62" t="s">
        <v>153</v>
      </c>
      <c r="D975" s="29">
        <v>1</v>
      </c>
      <c r="E975" s="28"/>
      <c r="F975" s="31">
        <f>IF(D975&gt;0,D975*E975," ")</f>
        <v>0</v>
      </c>
    </row>
    <row r="976" spans="1:6" x14ac:dyDescent="0.2">
      <c r="B976" s="30"/>
      <c r="C976" s="1" t="s">
        <v>154</v>
      </c>
      <c r="D976" s="29"/>
      <c r="E976" s="28"/>
    </row>
    <row r="977" spans="1:6" x14ac:dyDescent="0.2">
      <c r="B977" s="40"/>
      <c r="C977" s="1"/>
      <c r="D977" s="29"/>
      <c r="E977" s="28"/>
      <c r="F977" s="31"/>
    </row>
    <row r="978" spans="1:6" x14ac:dyDescent="0.2">
      <c r="B978" s="40"/>
      <c r="C978" s="1"/>
      <c r="D978" s="29"/>
      <c r="E978" s="32"/>
      <c r="F978" s="31"/>
    </row>
    <row r="979" spans="1:6" x14ac:dyDescent="0.2">
      <c r="A979" s="37" t="s">
        <v>627</v>
      </c>
      <c r="B979" s="37"/>
      <c r="C979" s="65" t="s">
        <v>22</v>
      </c>
      <c r="D979" s="37"/>
      <c r="E979" s="38"/>
      <c r="F979" s="39"/>
    </row>
    <row r="980" spans="1:6" ht="25.5" x14ac:dyDescent="0.2">
      <c r="A980" s="29" t="s">
        <v>627</v>
      </c>
      <c r="B980" s="40" t="s">
        <v>628</v>
      </c>
      <c r="C980" s="62" t="s">
        <v>634</v>
      </c>
      <c r="D980" s="29">
        <v>1</v>
      </c>
      <c r="E980" s="28"/>
      <c r="F980" s="31">
        <f>IF(D980&gt;0,D980*E980," ")</f>
        <v>0</v>
      </c>
    </row>
    <row r="981" spans="1:6" x14ac:dyDescent="0.2">
      <c r="B981" s="40"/>
      <c r="C981" s="62" t="s">
        <v>23</v>
      </c>
      <c r="D981" s="29"/>
      <c r="E981" s="32"/>
      <c r="F981" s="31" t="str">
        <f>IF(D981&gt;0,D981*E981," ")</f>
        <v xml:space="preserve"> </v>
      </c>
    </row>
    <row r="982" spans="1:6" ht="29.25" customHeight="1" x14ac:dyDescent="0.2">
      <c r="B982" s="40"/>
      <c r="C982" s="62" t="s">
        <v>133</v>
      </c>
      <c r="D982" s="29"/>
      <c r="E982" s="32"/>
      <c r="F982" s="31" t="str">
        <f>IF(D982&gt;0,D982*E982," ")</f>
        <v xml:space="preserve"> </v>
      </c>
    </row>
    <row r="983" spans="1:6" ht="25.5" customHeight="1" x14ac:dyDescent="0.2">
      <c r="B983" s="40"/>
      <c r="C983" s="1" t="s">
        <v>632</v>
      </c>
      <c r="D983" s="29"/>
      <c r="E983" s="32"/>
      <c r="F983" s="31"/>
    </row>
    <row r="984" spans="1:6" x14ac:dyDescent="0.2">
      <c r="B984" s="40"/>
      <c r="C984" s="1" t="s">
        <v>444</v>
      </c>
      <c r="D984" s="29"/>
      <c r="E984" s="32"/>
      <c r="F984" s="31"/>
    </row>
    <row r="985" spans="1:6" ht="15.75" customHeight="1" x14ac:dyDescent="0.2">
      <c r="C985" s="62" t="s">
        <v>29</v>
      </c>
    </row>
    <row r="986" spans="1:6" x14ac:dyDescent="0.2">
      <c r="C986" s="1" t="s">
        <v>197</v>
      </c>
    </row>
    <row r="987" spans="1:6" x14ac:dyDescent="0.2">
      <c r="C987" s="1" t="s">
        <v>635</v>
      </c>
    </row>
    <row r="988" spans="1:6" x14ac:dyDescent="0.2">
      <c r="C988" s="62" t="s">
        <v>25</v>
      </c>
    </row>
    <row r="989" spans="1:6" x14ac:dyDescent="0.2">
      <c r="B989" s="40"/>
      <c r="C989" s="1" t="s">
        <v>26</v>
      </c>
      <c r="D989" s="29"/>
      <c r="E989" s="32"/>
      <c r="F989" s="31" t="str">
        <f>IF(D989&gt;0,D989*E989," ")</f>
        <v xml:space="preserve"> </v>
      </c>
    </row>
    <row r="990" spans="1:6" x14ac:dyDescent="0.2">
      <c r="B990" s="40"/>
      <c r="C990" s="1" t="s">
        <v>27</v>
      </c>
      <c r="D990" s="29"/>
      <c r="E990" s="32"/>
      <c r="F990" s="31" t="str">
        <f>IF(D990&gt;0,D990*E990," ")</f>
        <v xml:space="preserve"> </v>
      </c>
    </row>
    <row r="991" spans="1:6" x14ac:dyDescent="0.2">
      <c r="B991" s="40"/>
      <c r="C991" s="1" t="s">
        <v>28</v>
      </c>
      <c r="D991" s="29"/>
      <c r="E991" s="32"/>
      <c r="F991" s="31" t="str">
        <f>IF(D991&gt;0,D991*E991," ")</f>
        <v xml:space="preserve"> </v>
      </c>
    </row>
    <row r="992" spans="1:6" x14ac:dyDescent="0.2">
      <c r="B992" s="40"/>
      <c r="C992" s="1" t="s">
        <v>741</v>
      </c>
      <c r="D992" s="29"/>
      <c r="E992" s="32"/>
      <c r="F992" s="31"/>
    </row>
    <row r="993" spans="1:6" ht="15" customHeight="1" x14ac:dyDescent="0.2">
      <c r="C993" s="62" t="s">
        <v>31</v>
      </c>
    </row>
    <row r="994" spans="1:6" x14ac:dyDescent="0.2">
      <c r="B994" s="40"/>
      <c r="C994" s="1" t="s">
        <v>211</v>
      </c>
      <c r="D994" s="29"/>
      <c r="E994" s="28"/>
    </row>
    <row r="995" spans="1:6" x14ac:dyDescent="0.2">
      <c r="B995" s="40"/>
      <c r="C995" s="1" t="s">
        <v>201</v>
      </c>
      <c r="D995" s="29"/>
      <c r="E995" s="28"/>
    </row>
    <row r="996" spans="1:6" x14ac:dyDescent="0.2">
      <c r="B996" s="40"/>
      <c r="C996" s="1" t="s">
        <v>192</v>
      </c>
      <c r="D996" s="29"/>
      <c r="E996" s="28"/>
    </row>
    <row r="997" spans="1:6" x14ac:dyDescent="0.2">
      <c r="B997" s="40"/>
      <c r="C997" s="1" t="s">
        <v>629</v>
      </c>
      <c r="D997" s="29"/>
      <c r="E997" s="28"/>
    </row>
    <row r="998" spans="1:6" s="28" customFormat="1" x14ac:dyDescent="0.2">
      <c r="A998" s="29"/>
      <c r="B998" s="40"/>
      <c r="C998" s="62" t="s">
        <v>39</v>
      </c>
      <c r="D998" s="29"/>
      <c r="E998" s="32"/>
      <c r="F998" s="31" t="str">
        <f>IF(D998&gt;0,D998*E998," ")</f>
        <v xml:space="preserve"> </v>
      </c>
    </row>
    <row r="999" spans="1:6" s="28" customFormat="1" x14ac:dyDescent="0.2">
      <c r="A999" s="29"/>
      <c r="B999" s="40"/>
      <c r="C999" s="1" t="s">
        <v>421</v>
      </c>
      <c r="D999" s="29"/>
      <c r="E999" s="32"/>
      <c r="F999" s="31"/>
    </row>
    <row r="1000" spans="1:6" x14ac:dyDescent="0.2">
      <c r="C1000" s="62" t="s">
        <v>36</v>
      </c>
    </row>
    <row r="1001" spans="1:6" x14ac:dyDescent="0.2">
      <c r="C1001" s="1" t="s">
        <v>198</v>
      </c>
    </row>
    <row r="1002" spans="1:6" x14ac:dyDescent="0.2">
      <c r="B1002" s="40"/>
      <c r="C1002" s="62" t="s">
        <v>41</v>
      </c>
      <c r="D1002" s="29"/>
      <c r="E1002" s="32"/>
      <c r="F1002" s="31" t="str">
        <f>IF(D1002&gt;0,D1002*E1002," ")</f>
        <v xml:space="preserve"> </v>
      </c>
    </row>
    <row r="1003" spans="1:6" x14ac:dyDescent="0.2">
      <c r="B1003" s="40"/>
      <c r="C1003" s="1" t="s">
        <v>42</v>
      </c>
      <c r="D1003" s="29"/>
      <c r="E1003" s="32"/>
      <c r="F1003" s="31" t="str">
        <f>IF(D1003&gt;0,D1003*E1003," ")</f>
        <v xml:space="preserve"> </v>
      </c>
    </row>
    <row r="1004" spans="1:6" s="28" customFormat="1" x14ac:dyDescent="0.2">
      <c r="A1004" s="29"/>
      <c r="B1004" s="30"/>
      <c r="C1004" s="1" t="s">
        <v>43</v>
      </c>
      <c r="D1004" s="29"/>
      <c r="F1004" s="31"/>
    </row>
    <row r="1005" spans="1:6" x14ac:dyDescent="0.2">
      <c r="B1005" s="40"/>
      <c r="C1005" s="1" t="s">
        <v>190</v>
      </c>
      <c r="D1005" s="29"/>
      <c r="E1005" s="32"/>
      <c r="F1005" s="31" t="str">
        <f t="shared" ref="F1005" si="15">IF(D1005&gt;0,D1005*E1005," ")</f>
        <v xml:space="preserve"> </v>
      </c>
    </row>
    <row r="1006" spans="1:6" s="28" customFormat="1" x14ac:dyDescent="0.2">
      <c r="A1006" s="29"/>
      <c r="B1006" s="30"/>
      <c r="C1006" s="1" t="s">
        <v>148</v>
      </c>
      <c r="D1006" s="29"/>
      <c r="E1006" s="32"/>
      <c r="F1006" s="31"/>
    </row>
    <row r="1007" spans="1:6" s="28" customFormat="1" ht="15" customHeight="1" x14ac:dyDescent="0.2">
      <c r="A1007" s="29"/>
      <c r="B1007" s="30"/>
      <c r="C1007" s="1" t="s">
        <v>149</v>
      </c>
      <c r="D1007" s="29"/>
      <c r="E1007" s="32"/>
      <c r="F1007" s="31"/>
    </row>
    <row r="1008" spans="1:6" x14ac:dyDescent="0.2">
      <c r="B1008" s="40"/>
      <c r="C1008" s="62" t="s">
        <v>47</v>
      </c>
      <c r="D1008" s="29"/>
      <c r="E1008" s="32"/>
      <c r="F1008" s="31"/>
    </row>
    <row r="1009" spans="1:6" x14ac:dyDescent="0.2">
      <c r="B1009" s="40"/>
      <c r="C1009" s="1" t="s">
        <v>630</v>
      </c>
      <c r="D1009" s="29"/>
      <c r="E1009" s="28"/>
      <c r="F1009" s="31"/>
    </row>
    <row r="1010" spans="1:6" x14ac:dyDescent="0.2">
      <c r="B1010" s="40"/>
      <c r="C1010" s="1" t="s">
        <v>631</v>
      </c>
      <c r="D1010" s="29"/>
      <c r="E1010" s="28"/>
      <c r="F1010" s="31"/>
    </row>
    <row r="1011" spans="1:6" ht="55.5" customHeight="1" x14ac:dyDescent="0.2">
      <c r="B1011" s="40"/>
      <c r="C1011" s="62" t="s">
        <v>1013</v>
      </c>
      <c r="D1011" s="29"/>
      <c r="E1011" s="28"/>
      <c r="F1011" s="31"/>
    </row>
    <row r="1012" spans="1:6" s="28" customFormat="1" x14ac:dyDescent="0.2">
      <c r="A1012" s="29"/>
      <c r="B1012" s="30"/>
      <c r="C1012" s="60" t="s">
        <v>213</v>
      </c>
      <c r="D1012" s="29"/>
      <c r="E1012" s="32"/>
      <c r="F1012" s="31"/>
    </row>
    <row r="1013" spans="1:6" ht="28.5" customHeight="1" x14ac:dyDescent="0.2">
      <c r="B1013" s="29"/>
      <c r="C1013" s="1" t="s">
        <v>369</v>
      </c>
    </row>
    <row r="1014" spans="1:6" x14ac:dyDescent="0.2">
      <c r="B1014" s="40"/>
      <c r="C1014" s="1" t="s">
        <v>214</v>
      </c>
      <c r="D1014" s="29"/>
      <c r="E1014" s="32"/>
      <c r="F1014" s="31"/>
    </row>
    <row r="1015" spans="1:6" x14ac:dyDescent="0.2">
      <c r="B1015" s="40"/>
      <c r="C1015" s="1" t="s">
        <v>313</v>
      </c>
      <c r="D1015" s="29"/>
      <c r="E1015" s="32"/>
      <c r="F1015" s="31" t="str">
        <f>IF(D1015&gt;0,D1015*E1015," ")</f>
        <v xml:space="preserve"> </v>
      </c>
    </row>
    <row r="1016" spans="1:6" x14ac:dyDescent="0.2">
      <c r="B1016" s="40"/>
      <c r="C1016" s="1"/>
      <c r="D1016" s="29"/>
      <c r="E1016" s="28"/>
    </row>
    <row r="1017" spans="1:6" x14ac:dyDescent="0.2">
      <c r="A1017" s="29" t="s">
        <v>627</v>
      </c>
      <c r="B1017" s="40" t="s">
        <v>636</v>
      </c>
      <c r="C1017" s="62" t="s">
        <v>638</v>
      </c>
      <c r="D1017" s="29">
        <v>1</v>
      </c>
      <c r="E1017" s="28"/>
      <c r="F1017" s="31">
        <f>IF(D1017&gt;0,D1017*E1017," ")</f>
        <v>0</v>
      </c>
    </row>
    <row r="1018" spans="1:6" x14ac:dyDescent="0.2">
      <c r="B1018" s="40"/>
      <c r="C1018" s="62" t="s">
        <v>23</v>
      </c>
      <c r="D1018" s="29"/>
      <c r="E1018" s="32"/>
      <c r="F1018" s="31"/>
    </row>
    <row r="1019" spans="1:6" ht="15.75" customHeight="1" x14ac:dyDescent="0.2">
      <c r="C1019" s="62" t="s">
        <v>29</v>
      </c>
    </row>
    <row r="1020" spans="1:6" x14ac:dyDescent="0.2">
      <c r="C1020" s="1" t="s">
        <v>637</v>
      </c>
    </row>
    <row r="1021" spans="1:6" x14ac:dyDescent="0.2">
      <c r="C1021" s="62" t="s">
        <v>31</v>
      </c>
    </row>
    <row r="1022" spans="1:6" x14ac:dyDescent="0.2">
      <c r="C1022" s="1" t="s">
        <v>639</v>
      </c>
    </row>
    <row r="1023" spans="1:6" x14ac:dyDescent="0.2">
      <c r="C1023" s="1" t="s">
        <v>35</v>
      </c>
    </row>
    <row r="1024" spans="1:6" s="28" customFormat="1" x14ac:dyDescent="0.2">
      <c r="A1024" s="29"/>
      <c r="B1024" s="40"/>
      <c r="C1024" s="62" t="s">
        <v>39</v>
      </c>
      <c r="D1024" s="29"/>
      <c r="E1024" s="32"/>
      <c r="F1024" s="31" t="str">
        <f>IF(D1024&gt;0,D1024*E1024," ")</f>
        <v xml:space="preserve"> </v>
      </c>
    </row>
    <row r="1025" spans="1:6" s="28" customFormat="1" x14ac:dyDescent="0.2">
      <c r="A1025" s="29"/>
      <c r="B1025" s="40"/>
      <c r="C1025" s="1" t="s">
        <v>640</v>
      </c>
      <c r="D1025" s="29"/>
      <c r="E1025" s="32"/>
      <c r="F1025" s="31"/>
    </row>
    <row r="1026" spans="1:6" x14ac:dyDescent="0.2">
      <c r="C1026" s="62" t="s">
        <v>36</v>
      </c>
    </row>
    <row r="1027" spans="1:6" x14ac:dyDescent="0.2">
      <c r="C1027" s="1" t="s">
        <v>641</v>
      </c>
    </row>
    <row r="1028" spans="1:6" x14ac:dyDescent="0.2">
      <c r="B1028" s="40"/>
      <c r="C1028" s="62" t="s">
        <v>47</v>
      </c>
      <c r="D1028" s="29"/>
      <c r="E1028" s="32"/>
      <c r="F1028" s="31"/>
    </row>
    <row r="1029" spans="1:6" x14ac:dyDescent="0.2">
      <c r="B1029" s="40"/>
      <c r="C1029" s="1" t="s">
        <v>642</v>
      </c>
      <c r="D1029" s="29"/>
      <c r="E1029" s="28"/>
      <c r="F1029" s="31"/>
    </row>
    <row r="1030" spans="1:6" x14ac:dyDescent="0.2">
      <c r="B1030" s="40"/>
      <c r="C1030" s="1" t="s">
        <v>643</v>
      </c>
      <c r="D1030" s="29"/>
      <c r="E1030" s="28"/>
      <c r="F1030" s="31"/>
    </row>
    <row r="1031" spans="1:6" ht="55.5" customHeight="1" x14ac:dyDescent="0.2">
      <c r="B1031" s="40"/>
      <c r="C1031" s="62" t="s">
        <v>1014</v>
      </c>
      <c r="D1031" s="29"/>
      <c r="E1031" s="28"/>
      <c r="F1031" s="31"/>
    </row>
    <row r="1032" spans="1:6" x14ac:dyDescent="0.2">
      <c r="B1032" s="40"/>
      <c r="C1032" s="1"/>
      <c r="D1032" s="29"/>
      <c r="E1032" s="28"/>
    </row>
    <row r="1033" spans="1:6" x14ac:dyDescent="0.2">
      <c r="A1033" s="37" t="s">
        <v>644</v>
      </c>
      <c r="B1033" s="37"/>
      <c r="C1033" s="65" t="s">
        <v>22</v>
      </c>
      <c r="D1033" s="37"/>
      <c r="E1033" s="38"/>
      <c r="F1033" s="39"/>
    </row>
    <row r="1034" spans="1:6" x14ac:dyDescent="0.2">
      <c r="A1034" s="29" t="s">
        <v>644</v>
      </c>
      <c r="B1034" s="40" t="s">
        <v>645</v>
      </c>
      <c r="C1034" s="62" t="s">
        <v>58</v>
      </c>
      <c r="D1034" s="29">
        <v>1</v>
      </c>
      <c r="E1034" s="28"/>
      <c r="F1034" s="31">
        <f>IF(D1034&gt;0,D1034*E1034," ")</f>
        <v>0</v>
      </c>
    </row>
    <row r="1035" spans="1:6" x14ac:dyDescent="0.2">
      <c r="B1035" s="40"/>
      <c r="C1035" s="1" t="s">
        <v>59</v>
      </c>
      <c r="D1035" s="29"/>
      <c r="E1035" s="28"/>
    </row>
    <row r="1036" spans="1:6" ht="25.5" x14ac:dyDescent="0.2">
      <c r="B1036" s="40"/>
      <c r="C1036" s="1" t="s">
        <v>60</v>
      </c>
      <c r="D1036" s="29"/>
      <c r="E1036" s="28"/>
    </row>
    <row r="1037" spans="1:6" ht="27" x14ac:dyDescent="0.2">
      <c r="B1037" s="40"/>
      <c r="C1037" s="1" t="s">
        <v>985</v>
      </c>
      <c r="D1037" s="29"/>
      <c r="E1037" s="28"/>
    </row>
    <row r="1038" spans="1:6" ht="25.5" x14ac:dyDescent="0.2">
      <c r="B1038" s="40"/>
      <c r="C1038" s="1" t="s">
        <v>508</v>
      </c>
      <c r="D1038" s="29"/>
      <c r="E1038" s="28"/>
    </row>
    <row r="1039" spans="1:6" x14ac:dyDescent="0.2">
      <c r="B1039" s="40"/>
      <c r="C1039" s="1" t="s">
        <v>61</v>
      </c>
      <c r="D1039" s="29"/>
      <c r="E1039" s="28"/>
    </row>
    <row r="1040" spans="1:6" x14ac:dyDescent="0.2">
      <c r="B1040" s="40"/>
      <c r="C1040" s="1" t="s">
        <v>62</v>
      </c>
      <c r="D1040" s="29"/>
      <c r="E1040" s="28"/>
    </row>
    <row r="1041" spans="1:6" s="28" customFormat="1" x14ac:dyDescent="0.2">
      <c r="A1041" s="29"/>
      <c r="B1041" s="40"/>
      <c r="C1041" s="1" t="s">
        <v>63</v>
      </c>
      <c r="D1041" s="29"/>
      <c r="E1041" s="32"/>
      <c r="F1041" s="31"/>
    </row>
    <row r="1042" spans="1:6" s="28" customFormat="1" x14ac:dyDescent="0.2">
      <c r="A1042" s="29"/>
      <c r="B1042" s="40"/>
      <c r="C1042" s="1" t="s">
        <v>64</v>
      </c>
      <c r="D1042" s="29"/>
      <c r="E1042" s="32"/>
      <c r="F1042" s="31"/>
    </row>
    <row r="1043" spans="1:6" s="28" customFormat="1" x14ac:dyDescent="0.2">
      <c r="A1043" s="29"/>
      <c r="B1043" s="40"/>
      <c r="C1043" s="1" t="s">
        <v>65</v>
      </c>
      <c r="D1043" s="29"/>
      <c r="E1043" s="32"/>
      <c r="F1043" s="31"/>
    </row>
    <row r="1044" spans="1:6" s="28" customFormat="1" ht="25.5" x14ac:dyDescent="0.2">
      <c r="A1044" s="29"/>
      <c r="B1044" s="40"/>
      <c r="C1044" s="1" t="s">
        <v>66</v>
      </c>
      <c r="D1044" s="29"/>
      <c r="E1044" s="32"/>
      <c r="F1044" s="31"/>
    </row>
    <row r="1045" spans="1:6" x14ac:dyDescent="0.2">
      <c r="B1045" s="40"/>
      <c r="C1045" s="1" t="s">
        <v>67</v>
      </c>
      <c r="D1045" s="29"/>
      <c r="E1045" s="28"/>
      <c r="F1045" s="31"/>
    </row>
    <row r="1046" spans="1:6" ht="25.5" x14ac:dyDescent="0.2">
      <c r="B1046" s="40"/>
      <c r="C1046" s="1" t="s">
        <v>407</v>
      </c>
      <c r="D1046" s="29"/>
      <c r="E1046" s="28"/>
      <c r="F1046" s="31"/>
    </row>
    <row r="1047" spans="1:6" x14ac:dyDescent="0.2">
      <c r="B1047" s="40"/>
      <c r="C1047" s="1" t="s">
        <v>68</v>
      </c>
      <c r="D1047" s="29"/>
      <c r="E1047" s="28"/>
      <c r="F1047" s="31"/>
    </row>
    <row r="1048" spans="1:6" x14ac:dyDescent="0.2">
      <c r="B1048" s="40"/>
      <c r="C1048" s="1" t="s">
        <v>69</v>
      </c>
      <c r="D1048" s="29"/>
      <c r="E1048" s="28"/>
      <c r="F1048" s="31"/>
    </row>
    <row r="1049" spans="1:6" ht="54.75" customHeight="1" x14ac:dyDescent="0.2">
      <c r="B1049" s="40"/>
      <c r="C1049" s="62" t="s">
        <v>70</v>
      </c>
      <c r="D1049" s="29"/>
      <c r="E1049" s="28"/>
    </row>
    <row r="1050" spans="1:6" x14ac:dyDescent="0.2">
      <c r="B1050" s="40"/>
      <c r="C1050" s="62" t="s">
        <v>72</v>
      </c>
      <c r="D1050" s="29"/>
      <c r="E1050" s="28"/>
    </row>
    <row r="1051" spans="1:6" x14ac:dyDescent="0.2">
      <c r="B1051" s="40"/>
      <c r="C1051" s="1" t="s">
        <v>294</v>
      </c>
      <c r="D1051" s="29"/>
      <c r="E1051" s="28"/>
    </row>
    <row r="1052" spans="1:6" x14ac:dyDescent="0.2">
      <c r="B1052" s="40"/>
      <c r="C1052" s="1" t="s">
        <v>266</v>
      </c>
      <c r="D1052" s="29"/>
      <c r="E1052" s="28"/>
    </row>
    <row r="1053" spans="1:6" x14ac:dyDescent="0.2">
      <c r="B1053" s="40"/>
      <c r="C1053" s="62" t="s">
        <v>75</v>
      </c>
      <c r="D1053" s="29"/>
      <c r="E1053" s="28"/>
    </row>
    <row r="1054" spans="1:6" x14ac:dyDescent="0.2">
      <c r="B1054" s="40"/>
      <c r="C1054" s="1" t="s">
        <v>76</v>
      </c>
      <c r="D1054" s="29"/>
      <c r="E1054" s="28"/>
    </row>
    <row r="1055" spans="1:6" x14ac:dyDescent="0.2">
      <c r="B1055" s="40"/>
      <c r="C1055" s="1" t="s">
        <v>77</v>
      </c>
      <c r="D1055" s="29"/>
      <c r="E1055" s="28"/>
    </row>
    <row r="1056" spans="1:6" x14ac:dyDescent="0.2">
      <c r="B1056" s="40"/>
      <c r="C1056" s="1" t="s">
        <v>78</v>
      </c>
      <c r="D1056" s="29"/>
      <c r="E1056" s="28"/>
    </row>
    <row r="1057" spans="1:6" x14ac:dyDescent="0.2">
      <c r="B1057" s="40"/>
      <c r="C1057" s="1" t="s">
        <v>80</v>
      </c>
      <c r="D1057" s="29"/>
      <c r="E1057" s="28"/>
    </row>
    <row r="1058" spans="1:6" x14ac:dyDescent="0.2">
      <c r="B1058" s="40"/>
      <c r="C1058" s="62" t="s">
        <v>81</v>
      </c>
      <c r="D1058" s="29"/>
      <c r="E1058" s="32"/>
      <c r="F1058" s="31"/>
    </row>
    <row r="1059" spans="1:6" ht="25.5" x14ac:dyDescent="0.2">
      <c r="B1059" s="40"/>
      <c r="C1059" s="1" t="s">
        <v>580</v>
      </c>
      <c r="D1059" s="29"/>
      <c r="E1059" s="28"/>
    </row>
    <row r="1060" spans="1:6" x14ac:dyDescent="0.2">
      <c r="B1060" s="40"/>
      <c r="C1060" s="1" t="s">
        <v>584</v>
      </c>
      <c r="D1060" s="29"/>
      <c r="E1060" s="28"/>
    </row>
    <row r="1061" spans="1:6" x14ac:dyDescent="0.2">
      <c r="B1061" s="40"/>
      <c r="C1061" s="1" t="s">
        <v>82</v>
      </c>
      <c r="D1061" s="29"/>
      <c r="E1061" s="28"/>
    </row>
    <row r="1062" spans="1:6" x14ac:dyDescent="0.2">
      <c r="B1062" s="40"/>
      <c r="C1062" s="1" t="s">
        <v>577</v>
      </c>
      <c r="D1062" s="29"/>
      <c r="E1062" s="28"/>
    </row>
    <row r="1063" spans="1:6" x14ac:dyDescent="0.2">
      <c r="B1063" s="40"/>
      <c r="C1063" s="1" t="s">
        <v>83</v>
      </c>
      <c r="D1063" s="29"/>
      <c r="E1063" s="32"/>
      <c r="F1063" s="31"/>
    </row>
    <row r="1064" spans="1:6" x14ac:dyDescent="0.2">
      <c r="B1064" s="40"/>
      <c r="C1064" s="1" t="s">
        <v>576</v>
      </c>
      <c r="D1064" s="29"/>
      <c r="E1064" s="32"/>
      <c r="F1064" s="31"/>
    </row>
    <row r="1065" spans="1:6" x14ac:dyDescent="0.2">
      <c r="B1065" s="40"/>
      <c r="C1065" s="1"/>
      <c r="D1065" s="29"/>
      <c r="E1065" s="32"/>
      <c r="F1065" s="31" t="str">
        <f>IF(D1065&gt;0,D1065*E1065," ")</f>
        <v xml:space="preserve"> </v>
      </c>
    </row>
    <row r="1066" spans="1:6" ht="25.5" x14ac:dyDescent="0.2">
      <c r="A1066" s="29" t="s">
        <v>644</v>
      </c>
      <c r="B1066" s="40" t="s">
        <v>646</v>
      </c>
      <c r="C1066" s="62" t="s">
        <v>647</v>
      </c>
      <c r="D1066" s="29">
        <v>1</v>
      </c>
      <c r="E1066" s="28"/>
      <c r="F1066" s="31">
        <f>IF(D1066&gt;0,D1066*E1066," ")</f>
        <v>0</v>
      </c>
    </row>
    <row r="1067" spans="1:6" x14ac:dyDescent="0.2">
      <c r="B1067" s="40"/>
      <c r="C1067" s="62" t="s">
        <v>23</v>
      </c>
      <c r="D1067" s="29"/>
      <c r="E1067" s="32"/>
      <c r="F1067" s="31" t="str">
        <f>IF(D1067&gt;0,D1067*E1067," ")</f>
        <v xml:space="preserve"> </v>
      </c>
    </row>
    <row r="1068" spans="1:6" ht="29.25" customHeight="1" x14ac:dyDescent="0.2">
      <c r="B1068" s="40"/>
      <c r="C1068" s="62" t="s">
        <v>133</v>
      </c>
      <c r="D1068" s="29"/>
      <c r="E1068" s="32"/>
      <c r="F1068" s="31" t="str">
        <f>IF(D1068&gt;0,D1068*E1068," ")</f>
        <v xml:space="preserve"> </v>
      </c>
    </row>
    <row r="1069" spans="1:6" ht="25.5" customHeight="1" x14ac:dyDescent="0.2">
      <c r="B1069" s="40"/>
      <c r="C1069" s="1" t="s">
        <v>648</v>
      </c>
      <c r="D1069" s="29"/>
      <c r="E1069" s="32"/>
      <c r="F1069" s="31"/>
    </row>
    <row r="1070" spans="1:6" x14ac:dyDescent="0.2">
      <c r="B1070" s="40"/>
      <c r="C1070" s="1" t="s">
        <v>320</v>
      </c>
      <c r="D1070" s="29"/>
      <c r="E1070" s="32"/>
      <c r="F1070" s="31"/>
    </row>
    <row r="1071" spans="1:6" x14ac:dyDescent="0.2">
      <c r="C1071" s="62" t="s">
        <v>25</v>
      </c>
    </row>
    <row r="1072" spans="1:6" x14ac:dyDescent="0.2">
      <c r="B1072" s="40"/>
      <c r="C1072" s="1" t="s">
        <v>188</v>
      </c>
      <c r="D1072" s="29"/>
      <c r="E1072" s="32"/>
      <c r="F1072" s="31" t="str">
        <f>IF(D1072&gt;0,D1072*E1072," ")</f>
        <v xml:space="preserve"> </v>
      </c>
    </row>
    <row r="1073" spans="1:6" x14ac:dyDescent="0.2">
      <c r="B1073" s="40"/>
      <c r="C1073" s="1" t="s">
        <v>200</v>
      </c>
      <c r="D1073" s="29"/>
      <c r="E1073" s="32"/>
      <c r="F1073" s="31" t="str">
        <f>IF(D1073&gt;0,D1073*E1073," ")</f>
        <v xml:space="preserve"> </v>
      </c>
    </row>
    <row r="1074" spans="1:6" x14ac:dyDescent="0.2">
      <c r="B1074" s="40"/>
      <c r="C1074" s="1" t="s">
        <v>28</v>
      </c>
      <c r="D1074" s="29"/>
      <c r="E1074" s="32"/>
      <c r="F1074" s="31" t="str">
        <f>IF(D1074&gt;0,D1074*E1074," ")</f>
        <v xml:space="preserve"> </v>
      </c>
    </row>
    <row r="1075" spans="1:6" ht="15" customHeight="1" x14ac:dyDescent="0.2">
      <c r="C1075" s="62" t="s">
        <v>31</v>
      </c>
    </row>
    <row r="1076" spans="1:6" x14ac:dyDescent="0.2">
      <c r="B1076" s="40"/>
      <c r="C1076" s="1" t="s">
        <v>196</v>
      </c>
      <c r="D1076" s="29"/>
      <c r="E1076" s="28"/>
    </row>
    <row r="1077" spans="1:6" x14ac:dyDescent="0.2">
      <c r="B1077" s="40"/>
      <c r="C1077" s="1" t="s">
        <v>594</v>
      </c>
      <c r="D1077" s="29"/>
      <c r="E1077" s="28"/>
    </row>
    <row r="1078" spans="1:6" x14ac:dyDescent="0.2">
      <c r="B1078" s="40"/>
      <c r="C1078" s="62" t="s">
        <v>41</v>
      </c>
      <c r="D1078" s="29"/>
      <c r="E1078" s="32"/>
      <c r="F1078" s="31" t="str">
        <f>IF(D1078&gt;0,D1078*E1078," ")</f>
        <v xml:space="preserve"> </v>
      </c>
    </row>
    <row r="1079" spans="1:6" x14ac:dyDescent="0.2">
      <c r="B1079" s="40"/>
      <c r="C1079" s="1" t="s">
        <v>42</v>
      </c>
      <c r="D1079" s="29"/>
      <c r="E1079" s="32"/>
      <c r="F1079" s="31" t="str">
        <f>IF(D1079&gt;0,D1079*E1079," ")</f>
        <v xml:space="preserve"> </v>
      </c>
    </row>
    <row r="1080" spans="1:6" s="28" customFormat="1" x14ac:dyDescent="0.2">
      <c r="A1080" s="29"/>
      <c r="B1080" s="30"/>
      <c r="C1080" s="1" t="s">
        <v>43</v>
      </c>
      <c r="D1080" s="29"/>
      <c r="F1080" s="31"/>
    </row>
    <row r="1081" spans="1:6" x14ac:dyDescent="0.2">
      <c r="B1081" s="40"/>
      <c r="C1081" s="1" t="s">
        <v>190</v>
      </c>
      <c r="D1081" s="29"/>
      <c r="E1081" s="32"/>
      <c r="F1081" s="31" t="str">
        <f t="shared" ref="F1081" si="16">IF(D1081&gt;0,D1081*E1081," ")</f>
        <v xml:space="preserve"> </v>
      </c>
    </row>
    <row r="1082" spans="1:6" s="28" customFormat="1" x14ac:dyDescent="0.2">
      <c r="A1082" s="29"/>
      <c r="B1082" s="30"/>
      <c r="C1082" s="1" t="s">
        <v>44</v>
      </c>
      <c r="D1082" s="29"/>
      <c r="E1082" s="32"/>
      <c r="F1082" s="31"/>
    </row>
    <row r="1083" spans="1:6" s="28" customFormat="1" ht="15" customHeight="1" x14ac:dyDescent="0.2">
      <c r="A1083" s="29"/>
      <c r="B1083" s="30"/>
      <c r="C1083" s="1" t="s">
        <v>45</v>
      </c>
      <c r="D1083" s="29"/>
      <c r="E1083" s="32"/>
      <c r="F1083" s="31"/>
    </row>
    <row r="1084" spans="1:6" s="28" customFormat="1" x14ac:dyDescent="0.2">
      <c r="A1084" s="29"/>
      <c r="B1084" s="30"/>
      <c r="C1084" s="60" t="s">
        <v>213</v>
      </c>
      <c r="D1084" s="29"/>
      <c r="E1084" s="32"/>
      <c r="F1084" s="31"/>
    </row>
    <row r="1085" spans="1:6" ht="28.5" customHeight="1" x14ac:dyDescent="0.2">
      <c r="B1085" s="29"/>
      <c r="C1085" s="1" t="s">
        <v>369</v>
      </c>
    </row>
    <row r="1086" spans="1:6" x14ac:dyDescent="0.2">
      <c r="B1086" s="40"/>
      <c r="C1086" s="1" t="s">
        <v>214</v>
      </c>
      <c r="D1086" s="29"/>
      <c r="E1086" s="32"/>
      <c r="F1086" s="31"/>
    </row>
    <row r="1087" spans="1:6" x14ac:dyDescent="0.2">
      <c r="B1087" s="40"/>
      <c r="C1087" s="1" t="s">
        <v>313</v>
      </c>
      <c r="D1087" s="29"/>
      <c r="E1087" s="32"/>
      <c r="F1087" s="31" t="str">
        <f>IF(D1087&gt;0,D1087*E1087," ")</f>
        <v xml:space="preserve"> </v>
      </c>
    </row>
    <row r="1088" spans="1:6" x14ac:dyDescent="0.2">
      <c r="B1088" s="40"/>
      <c r="C1088" s="1"/>
      <c r="D1088" s="29"/>
      <c r="E1088" s="32"/>
      <c r="F1088" s="31"/>
    </row>
    <row r="1089" spans="1:6" x14ac:dyDescent="0.2">
      <c r="A1089" s="29" t="s">
        <v>644</v>
      </c>
      <c r="B1089" s="40" t="s">
        <v>649</v>
      </c>
      <c r="C1089" s="62" t="s">
        <v>650</v>
      </c>
      <c r="D1089" s="29">
        <v>1</v>
      </c>
      <c r="E1089" s="28"/>
      <c r="F1089" s="31">
        <f>IF(D1089&gt;0,D1089*E1089," ")</f>
        <v>0</v>
      </c>
    </row>
    <row r="1090" spans="1:6" x14ac:dyDescent="0.2">
      <c r="B1090" s="40"/>
      <c r="C1090" s="62" t="s">
        <v>23</v>
      </c>
      <c r="D1090" s="29"/>
      <c r="E1090" s="32"/>
      <c r="F1090" s="31"/>
    </row>
    <row r="1091" spans="1:6" ht="15.75" customHeight="1" x14ac:dyDescent="0.2">
      <c r="C1091" s="62" t="s">
        <v>29</v>
      </c>
    </row>
    <row r="1092" spans="1:6" x14ac:dyDescent="0.2">
      <c r="C1092" s="1" t="s">
        <v>651</v>
      </c>
    </row>
    <row r="1093" spans="1:6" x14ac:dyDescent="0.2">
      <c r="C1093" s="62" t="s">
        <v>36</v>
      </c>
    </row>
    <row r="1094" spans="1:6" x14ac:dyDescent="0.2">
      <c r="C1094" s="1" t="s">
        <v>293</v>
      </c>
    </row>
    <row r="1095" spans="1:6" ht="15" customHeight="1" x14ac:dyDescent="0.2">
      <c r="C1095" s="62" t="s">
        <v>31</v>
      </c>
    </row>
    <row r="1096" spans="1:6" x14ac:dyDescent="0.2">
      <c r="B1096" s="40"/>
      <c r="C1096" s="1" t="s">
        <v>203</v>
      </c>
      <c r="D1096" s="29"/>
      <c r="E1096" s="28"/>
    </row>
    <row r="1097" spans="1:6" x14ac:dyDescent="0.2">
      <c r="B1097" s="40"/>
      <c r="C1097" s="1"/>
      <c r="D1097" s="29"/>
      <c r="E1097" s="32"/>
      <c r="F1097" s="31"/>
    </row>
    <row r="1098" spans="1:6" x14ac:dyDescent="0.2">
      <c r="A1098" s="29" t="s">
        <v>644</v>
      </c>
      <c r="B1098" s="40" t="s">
        <v>652</v>
      </c>
      <c r="C1098" s="62" t="s">
        <v>246</v>
      </c>
      <c r="D1098" s="29">
        <v>1</v>
      </c>
      <c r="E1098" s="28"/>
      <c r="F1098" s="31">
        <f>IF(D1098&gt;0,D1098*E1098," ")</f>
        <v>0</v>
      </c>
    </row>
    <row r="1099" spans="1:6" x14ac:dyDescent="0.2">
      <c r="B1099" s="40"/>
      <c r="C1099" s="62" t="s">
        <v>23</v>
      </c>
      <c r="D1099" s="29"/>
      <c r="E1099" s="32"/>
      <c r="F1099" s="31"/>
    </row>
    <row r="1100" spans="1:6" ht="15.75" customHeight="1" x14ac:dyDescent="0.2">
      <c r="C1100" s="62" t="s">
        <v>29</v>
      </c>
    </row>
    <row r="1101" spans="1:6" x14ac:dyDescent="0.2">
      <c r="C1101" s="1" t="s">
        <v>142</v>
      </c>
    </row>
    <row r="1102" spans="1:6" x14ac:dyDescent="0.2">
      <c r="C1102" s="62" t="s">
        <v>31</v>
      </c>
    </row>
    <row r="1103" spans="1:6" x14ac:dyDescent="0.2">
      <c r="C1103" s="1" t="s">
        <v>53</v>
      </c>
    </row>
    <row r="1104" spans="1:6" s="28" customFormat="1" x14ac:dyDescent="0.2">
      <c r="A1104" s="29"/>
      <c r="B1104" s="40"/>
      <c r="C1104" s="62" t="s">
        <v>39</v>
      </c>
      <c r="D1104" s="29"/>
      <c r="E1104" s="32"/>
      <c r="F1104" s="31" t="str">
        <f>IF(D1104&gt;0,D1104*E1104," ")</f>
        <v xml:space="preserve"> </v>
      </c>
    </row>
    <row r="1105" spans="1:6" s="28" customFormat="1" x14ac:dyDescent="0.2">
      <c r="A1105" s="29"/>
      <c r="B1105" s="40"/>
      <c r="C1105" s="1" t="s">
        <v>640</v>
      </c>
      <c r="D1105" s="29"/>
      <c r="E1105" s="32"/>
      <c r="F1105" s="31"/>
    </row>
    <row r="1106" spans="1:6" x14ac:dyDescent="0.2">
      <c r="C1106" s="62" t="s">
        <v>36</v>
      </c>
    </row>
    <row r="1107" spans="1:6" x14ac:dyDescent="0.2">
      <c r="C1107" s="1" t="s">
        <v>237</v>
      </c>
    </row>
    <row r="1108" spans="1:6" x14ac:dyDescent="0.2">
      <c r="B1108" s="40"/>
      <c r="C1108" s="62" t="s">
        <v>47</v>
      </c>
      <c r="D1108" s="29"/>
      <c r="E1108" s="32"/>
      <c r="F1108" s="31"/>
    </row>
    <row r="1109" spans="1:6" x14ac:dyDescent="0.2">
      <c r="B1109" s="40"/>
      <c r="C1109" s="1" t="s">
        <v>658</v>
      </c>
      <c r="D1109" s="29"/>
      <c r="E1109" s="28"/>
      <c r="F1109" s="31"/>
    </row>
    <row r="1110" spans="1:6" x14ac:dyDescent="0.2">
      <c r="B1110" s="40"/>
      <c r="C1110" s="1" t="s">
        <v>659</v>
      </c>
      <c r="D1110" s="29"/>
      <c r="E1110" s="28"/>
      <c r="F1110" s="31"/>
    </row>
    <row r="1111" spans="1:6" ht="55.5" customHeight="1" x14ac:dyDescent="0.2">
      <c r="B1111" s="40"/>
      <c r="C1111" s="62" t="s">
        <v>1015</v>
      </c>
      <c r="D1111" s="29"/>
      <c r="E1111" s="28"/>
      <c r="F1111" s="31"/>
    </row>
    <row r="1112" spans="1:6" x14ac:dyDescent="0.2">
      <c r="B1112" s="40"/>
      <c r="C1112" s="1"/>
      <c r="D1112" s="29"/>
      <c r="E1112" s="32"/>
      <c r="F1112" s="31"/>
    </row>
    <row r="1113" spans="1:6" x14ac:dyDescent="0.2">
      <c r="A1113" s="29" t="s">
        <v>644</v>
      </c>
      <c r="B1113" s="40" t="s">
        <v>657</v>
      </c>
      <c r="C1113" s="62" t="s">
        <v>653</v>
      </c>
      <c r="D1113" s="29">
        <v>1</v>
      </c>
      <c r="E1113" s="28"/>
      <c r="F1113" s="31">
        <f>IF(D1113&gt;0,D1113*E1113," ")</f>
        <v>0</v>
      </c>
    </row>
    <row r="1114" spans="1:6" x14ac:dyDescent="0.2">
      <c r="B1114" s="40"/>
      <c r="C1114" s="62" t="s">
        <v>23</v>
      </c>
      <c r="D1114" s="29"/>
      <c r="E1114" s="32"/>
      <c r="F1114" s="31"/>
    </row>
    <row r="1115" spans="1:6" ht="15.75" customHeight="1" x14ac:dyDescent="0.2">
      <c r="C1115" s="62" t="s">
        <v>29</v>
      </c>
    </row>
    <row r="1116" spans="1:6" x14ac:dyDescent="0.2">
      <c r="C1116" s="1" t="s">
        <v>654</v>
      </c>
    </row>
    <row r="1117" spans="1:6" x14ac:dyDescent="0.2">
      <c r="C1117" s="1" t="s">
        <v>49</v>
      </c>
    </row>
    <row r="1118" spans="1:6" x14ac:dyDescent="0.2">
      <c r="C1118" s="62" t="s">
        <v>31</v>
      </c>
    </row>
    <row r="1119" spans="1:6" x14ac:dyDescent="0.2">
      <c r="C1119" s="1" t="s">
        <v>655</v>
      </c>
    </row>
    <row r="1120" spans="1:6" x14ac:dyDescent="0.2">
      <c r="C1120" s="1" t="s">
        <v>656</v>
      </c>
    </row>
    <row r="1121" spans="1:6" x14ac:dyDescent="0.2">
      <c r="C1121" s="1" t="s">
        <v>35</v>
      </c>
    </row>
    <row r="1122" spans="1:6" x14ac:dyDescent="0.2">
      <c r="C1122" s="62" t="s">
        <v>36</v>
      </c>
    </row>
    <row r="1123" spans="1:6" x14ac:dyDescent="0.2">
      <c r="C1123" s="1" t="s">
        <v>98</v>
      </c>
    </row>
    <row r="1124" spans="1:6" x14ac:dyDescent="0.2">
      <c r="C1124" s="1" t="s">
        <v>38</v>
      </c>
    </row>
    <row r="1125" spans="1:6" x14ac:dyDescent="0.2">
      <c r="B1125" s="40"/>
      <c r="C1125" s="1"/>
      <c r="D1125" s="29"/>
      <c r="E1125" s="32"/>
      <c r="F1125" s="31" t="str">
        <f>IF(D1125&gt;0,D1125*E1125," ")</f>
        <v xml:space="preserve"> </v>
      </c>
    </row>
    <row r="1126" spans="1:6" x14ac:dyDescent="0.2">
      <c r="A1126" s="29" t="s">
        <v>644</v>
      </c>
      <c r="B1126" s="40" t="s">
        <v>660</v>
      </c>
      <c r="C1126" s="62" t="s">
        <v>153</v>
      </c>
      <c r="D1126" s="29">
        <v>1</v>
      </c>
      <c r="E1126" s="28"/>
      <c r="F1126" s="31">
        <f>IF(D1126&gt;0,D1126*E1126," ")</f>
        <v>0</v>
      </c>
    </row>
    <row r="1127" spans="1:6" x14ac:dyDescent="0.2">
      <c r="B1127" s="30"/>
      <c r="C1127" s="1" t="s">
        <v>400</v>
      </c>
      <c r="D1127" s="29"/>
      <c r="E1127" s="28"/>
    </row>
    <row r="1128" spans="1:6" x14ac:dyDescent="0.2">
      <c r="B1128" s="40"/>
      <c r="C1128" s="1"/>
      <c r="D1128" s="29"/>
      <c r="E1128" s="32"/>
      <c r="F1128" s="31"/>
    </row>
    <row r="1129" spans="1:6" x14ac:dyDescent="0.2">
      <c r="A1129" s="37" t="s">
        <v>661</v>
      </c>
      <c r="B1129" s="37"/>
      <c r="C1129" s="65" t="s">
        <v>662</v>
      </c>
      <c r="D1129" s="37"/>
      <c r="E1129" s="38"/>
      <c r="F1129" s="39"/>
    </row>
    <row r="1130" spans="1:6" x14ac:dyDescent="0.2">
      <c r="A1130" s="29" t="s">
        <v>661</v>
      </c>
      <c r="B1130" s="41" t="s">
        <v>663</v>
      </c>
      <c r="C1130" s="62" t="s">
        <v>158</v>
      </c>
      <c r="D1130" s="29">
        <v>1</v>
      </c>
      <c r="E1130" s="28"/>
      <c r="F1130" s="31">
        <f>IF(D1130&gt;0,D1130*E1130," ")</f>
        <v>0</v>
      </c>
    </row>
    <row r="1131" spans="1:6" x14ac:dyDescent="0.2">
      <c r="B1131" s="40"/>
      <c r="C1131" s="1" t="s">
        <v>204</v>
      </c>
      <c r="D1131" s="29"/>
      <c r="E1131" s="32"/>
      <c r="F1131" s="31"/>
    </row>
    <row r="1132" spans="1:6" x14ac:dyDescent="0.2">
      <c r="B1132" s="40"/>
      <c r="C1132" s="1" t="s">
        <v>205</v>
      </c>
      <c r="D1132" s="29"/>
      <c r="E1132" s="32"/>
      <c r="F1132" s="31"/>
    </row>
    <row r="1133" spans="1:6" x14ac:dyDescent="0.2">
      <c r="B1133" s="40"/>
      <c r="C1133" s="1" t="s">
        <v>206</v>
      </c>
      <c r="D1133" s="29"/>
      <c r="E1133" s="32"/>
      <c r="F1133" s="31"/>
    </row>
    <row r="1134" spans="1:6" x14ac:dyDescent="0.2">
      <c r="B1134" s="40"/>
      <c r="C1134" s="1" t="s">
        <v>924</v>
      </c>
      <c r="D1134" s="29"/>
      <c r="E1134" s="28"/>
      <c r="F1134" s="31"/>
    </row>
    <row r="1135" spans="1:6" x14ac:dyDescent="0.2">
      <c r="B1135" s="40"/>
      <c r="C1135" s="1"/>
      <c r="D1135" s="29"/>
      <c r="E1135" s="28"/>
    </row>
    <row r="1136" spans="1:6" x14ac:dyDescent="0.2">
      <c r="A1136" s="29" t="s">
        <v>661</v>
      </c>
      <c r="B1136" s="41" t="s">
        <v>664</v>
      </c>
      <c r="C1136" s="62" t="s">
        <v>113</v>
      </c>
      <c r="D1136" s="29">
        <v>1</v>
      </c>
      <c r="E1136" s="28"/>
      <c r="F1136" s="31">
        <f>IF(D1136&gt;0,D1136*E1136," ")</f>
        <v>0</v>
      </c>
    </row>
    <row r="1137" spans="1:6" x14ac:dyDescent="0.2">
      <c r="C1137" s="1" t="s">
        <v>114</v>
      </c>
    </row>
    <row r="1138" spans="1:6" x14ac:dyDescent="0.2">
      <c r="C1138" s="1" t="s">
        <v>115</v>
      </c>
    </row>
    <row r="1139" spans="1:6" x14ac:dyDescent="0.2">
      <c r="C1139" s="1" t="s">
        <v>116</v>
      </c>
    </row>
    <row r="1140" spans="1:6" x14ac:dyDescent="0.2">
      <c r="C1140" s="1" t="s">
        <v>117</v>
      </c>
    </row>
    <row r="1141" spans="1:6" x14ac:dyDescent="0.2">
      <c r="B1141" s="40"/>
      <c r="C1141" s="1"/>
      <c r="D1141" s="29"/>
      <c r="E1141" s="28"/>
    </row>
    <row r="1142" spans="1:6" x14ac:dyDescent="0.2">
      <c r="A1142" s="37" t="s">
        <v>665</v>
      </c>
      <c r="B1142" s="37"/>
      <c r="C1142" s="65" t="s">
        <v>615</v>
      </c>
      <c r="D1142" s="37"/>
      <c r="E1142" s="38"/>
      <c r="F1142" s="39"/>
    </row>
    <row r="1143" spans="1:6" x14ac:dyDescent="0.2">
      <c r="A1143" s="29" t="s">
        <v>665</v>
      </c>
      <c r="B1143" s="40" t="s">
        <v>666</v>
      </c>
      <c r="C1143" s="62" t="s">
        <v>113</v>
      </c>
      <c r="D1143" s="29">
        <v>1</v>
      </c>
      <c r="E1143" s="28"/>
      <c r="F1143" s="31">
        <f>IF(D1143&gt;0,D1143*E1143," ")</f>
        <v>0</v>
      </c>
    </row>
    <row r="1144" spans="1:6" x14ac:dyDescent="0.2">
      <c r="C1144" s="1" t="s">
        <v>114</v>
      </c>
    </row>
    <row r="1145" spans="1:6" x14ac:dyDescent="0.2">
      <c r="C1145" s="1" t="s">
        <v>115</v>
      </c>
    </row>
    <row r="1146" spans="1:6" x14ac:dyDescent="0.2">
      <c r="C1146" s="1" t="s">
        <v>116</v>
      </c>
    </row>
    <row r="1147" spans="1:6" x14ac:dyDescent="0.2">
      <c r="C1147" s="1" t="s">
        <v>117</v>
      </c>
    </row>
    <row r="1148" spans="1:6" x14ac:dyDescent="0.2">
      <c r="B1148" s="40"/>
      <c r="C1148" s="1"/>
      <c r="D1148" s="29"/>
      <c r="E1148" s="32"/>
      <c r="F1148" s="31" t="str">
        <f>IF(D1148&gt;0,D1148*E1148," ")</f>
        <v xml:space="preserve"> </v>
      </c>
    </row>
    <row r="1149" spans="1:6" x14ac:dyDescent="0.2">
      <c r="A1149" s="29" t="s">
        <v>665</v>
      </c>
      <c r="B1149" s="40" t="s">
        <v>667</v>
      </c>
      <c r="C1149" s="62" t="s">
        <v>113</v>
      </c>
      <c r="D1149" s="29">
        <v>1</v>
      </c>
      <c r="E1149" s="28"/>
      <c r="F1149" s="31">
        <f>IF(D1149&gt;0,D1149*E1149," ")</f>
        <v>0</v>
      </c>
    </row>
    <row r="1150" spans="1:6" x14ac:dyDescent="0.2">
      <c r="C1150" s="1" t="s">
        <v>114</v>
      </c>
    </row>
    <row r="1151" spans="1:6" x14ac:dyDescent="0.2">
      <c r="C1151" s="1" t="s">
        <v>115</v>
      </c>
    </row>
    <row r="1152" spans="1:6" x14ac:dyDescent="0.2">
      <c r="C1152" s="1" t="s">
        <v>116</v>
      </c>
    </row>
    <row r="1153" spans="1:6" x14ac:dyDescent="0.2">
      <c r="C1153" s="1" t="s">
        <v>191</v>
      </c>
    </row>
    <row r="1154" spans="1:6" x14ac:dyDescent="0.2">
      <c r="B1154" s="40"/>
      <c r="C1154" s="1"/>
      <c r="D1154" s="29"/>
      <c r="E1154" s="32"/>
      <c r="F1154" s="31"/>
    </row>
    <row r="1155" spans="1:6" x14ac:dyDescent="0.2">
      <c r="A1155" s="37" t="s">
        <v>668</v>
      </c>
      <c r="B1155" s="37"/>
      <c r="C1155" s="65" t="s">
        <v>670</v>
      </c>
      <c r="D1155" s="37"/>
      <c r="E1155" s="38"/>
      <c r="F1155" s="39"/>
    </row>
    <row r="1156" spans="1:6" ht="25.5" x14ac:dyDescent="0.2">
      <c r="A1156" s="29" t="s">
        <v>668</v>
      </c>
      <c r="B1156" s="40" t="s">
        <v>669</v>
      </c>
      <c r="C1156" s="62" t="s">
        <v>674</v>
      </c>
      <c r="D1156" s="29">
        <v>1</v>
      </c>
      <c r="E1156" s="28"/>
      <c r="F1156" s="31">
        <f>IF(D1156&gt;0,D1156*E1156," ")</f>
        <v>0</v>
      </c>
    </row>
    <row r="1157" spans="1:6" x14ac:dyDescent="0.2">
      <c r="B1157" s="40"/>
      <c r="C1157" s="62" t="s">
        <v>23</v>
      </c>
      <c r="D1157" s="29"/>
      <c r="E1157" s="32"/>
      <c r="F1157" s="31" t="str">
        <f>IF(D1157&gt;0,D1157*E1157," ")</f>
        <v xml:space="preserve"> </v>
      </c>
    </row>
    <row r="1158" spans="1:6" ht="29.25" customHeight="1" x14ac:dyDescent="0.2">
      <c r="B1158" s="40"/>
      <c r="C1158" s="62" t="s">
        <v>133</v>
      </c>
      <c r="D1158" s="29"/>
      <c r="E1158" s="32"/>
      <c r="F1158" s="31" t="str">
        <f>IF(D1158&gt;0,D1158*E1158," ")</f>
        <v xml:space="preserve"> </v>
      </c>
    </row>
    <row r="1159" spans="1:6" ht="14.25" customHeight="1" x14ac:dyDescent="0.2">
      <c r="B1159" s="40"/>
      <c r="C1159" s="1" t="s">
        <v>925</v>
      </c>
      <c r="D1159" s="29"/>
      <c r="E1159" s="32"/>
      <c r="F1159" s="31"/>
    </row>
    <row r="1160" spans="1:6" ht="14.25" customHeight="1" x14ac:dyDescent="0.2">
      <c r="B1160" s="40"/>
      <c r="C1160" s="1" t="s">
        <v>926</v>
      </c>
      <c r="D1160" s="29"/>
      <c r="E1160" s="32"/>
      <c r="F1160" s="31"/>
    </row>
    <row r="1161" spans="1:6" ht="14.25" customHeight="1" x14ac:dyDescent="0.2">
      <c r="B1161" s="40"/>
      <c r="C1161" s="1" t="s">
        <v>675</v>
      </c>
      <c r="D1161" s="29"/>
      <c r="E1161" s="32"/>
      <c r="F1161" s="31"/>
    </row>
    <row r="1162" spans="1:6" x14ac:dyDescent="0.2">
      <c r="B1162" s="40"/>
      <c r="C1162" s="1" t="s">
        <v>444</v>
      </c>
      <c r="D1162" s="29"/>
      <c r="E1162" s="32"/>
      <c r="F1162" s="31"/>
    </row>
    <row r="1163" spans="1:6" x14ac:dyDescent="0.2">
      <c r="C1163" s="62" t="s">
        <v>25</v>
      </c>
    </row>
    <row r="1164" spans="1:6" x14ac:dyDescent="0.2">
      <c r="B1164" s="40"/>
      <c r="C1164" s="1" t="s">
        <v>188</v>
      </c>
      <c r="D1164" s="29"/>
      <c r="E1164" s="32"/>
      <c r="F1164" s="31" t="str">
        <f>IF(D1164&gt;0,D1164*E1164," ")</f>
        <v xml:space="preserve"> </v>
      </c>
    </row>
    <row r="1165" spans="1:6" x14ac:dyDescent="0.2">
      <c r="B1165" s="40"/>
      <c r="C1165" s="1" t="s">
        <v>200</v>
      </c>
      <c r="D1165" s="29"/>
      <c r="E1165" s="32"/>
      <c r="F1165" s="31" t="str">
        <f>IF(D1165&gt;0,D1165*E1165," ")</f>
        <v xml:space="preserve"> </v>
      </c>
    </row>
    <row r="1166" spans="1:6" x14ac:dyDescent="0.2">
      <c r="B1166" s="40"/>
      <c r="C1166" s="1" t="s">
        <v>28</v>
      </c>
      <c r="D1166" s="29"/>
      <c r="E1166" s="32"/>
      <c r="F1166" s="31" t="str">
        <f>IF(D1166&gt;0,D1166*E1166," ")</f>
        <v xml:space="preserve"> </v>
      </c>
    </row>
    <row r="1167" spans="1:6" x14ac:dyDescent="0.2">
      <c r="B1167" s="40"/>
      <c r="C1167" s="62" t="s">
        <v>112</v>
      </c>
      <c r="D1167" s="29"/>
      <c r="E1167" s="32"/>
      <c r="F1167" s="31" t="str">
        <f>IF(D1167&gt;0,D1167*E1167," ")</f>
        <v xml:space="preserve"> </v>
      </c>
    </row>
    <row r="1168" spans="1:6" x14ac:dyDescent="0.2">
      <c r="B1168" s="40"/>
      <c r="C1168" s="1" t="s">
        <v>279</v>
      </c>
      <c r="D1168" s="29"/>
      <c r="E1168" s="32"/>
      <c r="F1168" s="31"/>
    </row>
    <row r="1169" spans="1:6" ht="30.6" customHeight="1" x14ac:dyDescent="0.2">
      <c r="B1169" s="40"/>
      <c r="C1169" s="1" t="s">
        <v>927</v>
      </c>
      <c r="D1169" s="29"/>
      <c r="E1169" s="32"/>
      <c r="F1169" s="31"/>
    </row>
    <row r="1170" spans="1:6" x14ac:dyDescent="0.2">
      <c r="B1170" s="40"/>
      <c r="C1170" s="1" t="s">
        <v>160</v>
      </c>
      <c r="D1170" s="29"/>
      <c r="E1170" s="32"/>
      <c r="F1170" s="31"/>
    </row>
    <row r="1171" spans="1:6" ht="15" customHeight="1" x14ac:dyDescent="0.2">
      <c r="C1171" s="62" t="s">
        <v>31</v>
      </c>
    </row>
    <row r="1172" spans="1:6" x14ac:dyDescent="0.2">
      <c r="B1172" s="40"/>
      <c r="C1172" s="1" t="s">
        <v>196</v>
      </c>
      <c r="D1172" s="29"/>
      <c r="E1172" s="28"/>
    </row>
    <row r="1173" spans="1:6" x14ac:dyDescent="0.2">
      <c r="B1173" s="40"/>
      <c r="C1173" s="1" t="s">
        <v>32</v>
      </c>
      <c r="D1173" s="29"/>
      <c r="E1173" s="28"/>
    </row>
    <row r="1174" spans="1:6" x14ac:dyDescent="0.2">
      <c r="B1174" s="40"/>
      <c r="C1174" s="1" t="s">
        <v>251</v>
      </c>
      <c r="D1174" s="29"/>
      <c r="E1174" s="28"/>
    </row>
    <row r="1175" spans="1:6" x14ac:dyDescent="0.2">
      <c r="B1175" s="40"/>
      <c r="C1175" s="1" t="s">
        <v>671</v>
      </c>
      <c r="D1175" s="29"/>
      <c r="E1175" s="28"/>
    </row>
    <row r="1176" spans="1:6" x14ac:dyDescent="0.2">
      <c r="B1176" s="40"/>
      <c r="C1176" s="62" t="s">
        <v>41</v>
      </c>
      <c r="D1176" s="29"/>
      <c r="E1176" s="32"/>
      <c r="F1176" s="31" t="str">
        <f>IF(D1176&gt;0,D1176*E1176," ")</f>
        <v xml:space="preserve"> </v>
      </c>
    </row>
    <row r="1177" spans="1:6" x14ac:dyDescent="0.2">
      <c r="B1177" s="40"/>
      <c r="C1177" s="1" t="s">
        <v>42</v>
      </c>
      <c r="D1177" s="29"/>
      <c r="E1177" s="32"/>
      <c r="F1177" s="31" t="str">
        <f>IF(D1177&gt;0,D1177*E1177," ")</f>
        <v xml:space="preserve"> </v>
      </c>
    </row>
    <row r="1178" spans="1:6" s="28" customFormat="1" x14ac:dyDescent="0.2">
      <c r="A1178" s="29"/>
      <c r="B1178" s="30"/>
      <c r="C1178" s="1" t="s">
        <v>43</v>
      </c>
      <c r="D1178" s="29"/>
      <c r="F1178" s="31"/>
    </row>
    <row r="1179" spans="1:6" x14ac:dyDescent="0.2">
      <c r="B1179" s="40"/>
      <c r="C1179" s="1" t="s">
        <v>190</v>
      </c>
      <c r="D1179" s="29"/>
      <c r="E1179" s="32"/>
      <c r="F1179" s="31" t="str">
        <f t="shared" ref="F1179" si="17">IF(D1179&gt;0,D1179*E1179," ")</f>
        <v xml:space="preserve"> </v>
      </c>
    </row>
    <row r="1180" spans="1:6" s="28" customFormat="1" x14ac:dyDescent="0.2">
      <c r="A1180" s="29"/>
      <c r="B1180" s="30"/>
      <c r="C1180" s="1" t="s">
        <v>44</v>
      </c>
      <c r="D1180" s="29"/>
      <c r="E1180" s="32"/>
      <c r="F1180" s="31"/>
    </row>
    <row r="1181" spans="1:6" s="28" customFormat="1" ht="15" customHeight="1" x14ac:dyDescent="0.2">
      <c r="A1181" s="29"/>
      <c r="B1181" s="30"/>
      <c r="C1181" s="1" t="s">
        <v>45</v>
      </c>
      <c r="D1181" s="29"/>
      <c r="E1181" s="32"/>
      <c r="F1181" s="31"/>
    </row>
    <row r="1182" spans="1:6" x14ac:dyDescent="0.2">
      <c r="B1182" s="40"/>
      <c r="C1182" s="62" t="s">
        <v>47</v>
      </c>
      <c r="D1182" s="29"/>
      <c r="E1182" s="32"/>
      <c r="F1182" s="31"/>
    </row>
    <row r="1183" spans="1:6" x14ac:dyDescent="0.2">
      <c r="B1183" s="40"/>
      <c r="C1183" s="1" t="s">
        <v>672</v>
      </c>
      <c r="D1183" s="29"/>
      <c r="E1183" s="28"/>
      <c r="F1183" s="31"/>
    </row>
    <row r="1184" spans="1:6" x14ac:dyDescent="0.2">
      <c r="B1184" s="40"/>
      <c r="C1184" s="1" t="s">
        <v>673</v>
      </c>
      <c r="D1184" s="29"/>
      <c r="E1184" s="28"/>
      <c r="F1184" s="31"/>
    </row>
    <row r="1185" spans="1:6" x14ac:dyDescent="0.2">
      <c r="B1185" s="40"/>
      <c r="C1185" s="1" t="s">
        <v>659</v>
      </c>
      <c r="D1185" s="29"/>
      <c r="E1185" s="28"/>
      <c r="F1185" s="31"/>
    </row>
    <row r="1186" spans="1:6" ht="63.75" customHeight="1" x14ac:dyDescent="0.2">
      <c r="B1186" s="40"/>
      <c r="C1186" s="62" t="s">
        <v>1016</v>
      </c>
      <c r="D1186" s="29"/>
      <c r="E1186" s="28"/>
      <c r="F1186" s="31"/>
    </row>
    <row r="1187" spans="1:6" x14ac:dyDescent="0.2">
      <c r="B1187" s="40"/>
      <c r="C1187" s="1"/>
      <c r="D1187" s="29"/>
      <c r="E1187" s="32"/>
      <c r="F1187" s="31" t="str">
        <f>IF(D1187&gt;0,D1187*E1187," ")</f>
        <v xml:space="preserve"> </v>
      </c>
    </row>
    <row r="1188" spans="1:6" x14ac:dyDescent="0.2">
      <c r="A1188" s="29" t="s">
        <v>668</v>
      </c>
      <c r="B1188" s="40" t="s">
        <v>676</v>
      </c>
      <c r="C1188" s="62" t="s">
        <v>303</v>
      </c>
      <c r="D1188" s="29">
        <v>1</v>
      </c>
      <c r="E1188" s="28"/>
      <c r="F1188" s="31">
        <f>IF(D1188&gt;0,D1188*E1188," ")</f>
        <v>0</v>
      </c>
    </row>
    <row r="1189" spans="1:6" x14ac:dyDescent="0.2">
      <c r="B1189" s="40"/>
      <c r="C1189" s="62" t="s">
        <v>23</v>
      </c>
      <c r="D1189" s="29"/>
      <c r="E1189" s="32"/>
      <c r="F1189" s="31"/>
    </row>
    <row r="1190" spans="1:6" ht="15.75" customHeight="1" x14ac:dyDescent="0.2">
      <c r="C1190" s="62" t="s">
        <v>29</v>
      </c>
    </row>
    <row r="1191" spans="1:6" x14ac:dyDescent="0.2">
      <c r="C1191" s="1" t="s">
        <v>118</v>
      </c>
    </row>
    <row r="1192" spans="1:6" x14ac:dyDescent="0.2">
      <c r="C1192" s="62" t="s">
        <v>36</v>
      </c>
    </row>
    <row r="1193" spans="1:6" x14ac:dyDescent="0.2">
      <c r="C1193" s="1" t="s">
        <v>288</v>
      </c>
    </row>
    <row r="1194" spans="1:6" x14ac:dyDescent="0.2">
      <c r="B1194" s="40"/>
      <c r="C1194" s="1"/>
      <c r="D1194" s="29"/>
      <c r="E1194" s="32"/>
      <c r="F1194" s="31"/>
    </row>
    <row r="1195" spans="1:6" x14ac:dyDescent="0.2">
      <c r="A1195" s="29" t="s">
        <v>668</v>
      </c>
      <c r="B1195" s="40" t="s">
        <v>677</v>
      </c>
      <c r="C1195" s="62" t="s">
        <v>153</v>
      </c>
      <c r="D1195" s="29">
        <v>1</v>
      </c>
      <c r="E1195" s="28"/>
      <c r="F1195" s="31">
        <f>IF(D1195&gt;0,D1195*E1195," ")</f>
        <v>0</v>
      </c>
    </row>
    <row r="1196" spans="1:6" x14ac:dyDescent="0.2">
      <c r="B1196" s="30"/>
      <c r="C1196" s="1" t="s">
        <v>400</v>
      </c>
      <c r="D1196" s="29"/>
      <c r="E1196" s="28"/>
    </row>
    <row r="1197" spans="1:6" x14ac:dyDescent="0.2">
      <c r="B1197" s="40"/>
      <c r="C1197" s="1"/>
      <c r="D1197" s="29"/>
      <c r="E1197" s="28"/>
    </row>
    <row r="1198" spans="1:6" x14ac:dyDescent="0.2">
      <c r="A1198" s="37" t="s">
        <v>679</v>
      </c>
      <c r="B1198" s="37"/>
      <c r="C1198" s="65" t="s">
        <v>678</v>
      </c>
      <c r="D1198" s="37"/>
      <c r="E1198" s="38"/>
      <c r="F1198" s="39"/>
    </row>
    <row r="1199" spans="1:6" ht="14.25" customHeight="1" x14ac:dyDescent="0.2">
      <c r="A1199" s="29" t="s">
        <v>679</v>
      </c>
      <c r="B1199" s="40" t="s">
        <v>680</v>
      </c>
      <c r="C1199" s="62" t="s">
        <v>120</v>
      </c>
      <c r="D1199" s="29">
        <v>1</v>
      </c>
      <c r="E1199" s="28"/>
      <c r="F1199" s="31">
        <f>IF(D1199&gt;0,D1199*E1199," ")</f>
        <v>0</v>
      </c>
    </row>
    <row r="1200" spans="1:6" x14ac:dyDescent="0.2">
      <c r="B1200" s="30"/>
      <c r="C1200" s="1" t="s">
        <v>127</v>
      </c>
      <c r="D1200" s="29"/>
      <c r="E1200" s="28"/>
    </row>
    <row r="1201" spans="1:6" ht="39.75" customHeight="1" x14ac:dyDescent="0.2">
      <c r="B1201" s="30"/>
      <c r="C1201" s="1" t="s">
        <v>128</v>
      </c>
      <c r="D1201" s="29"/>
      <c r="E1201" s="28"/>
    </row>
    <row r="1202" spans="1:6" ht="31.9" customHeight="1" x14ac:dyDescent="0.2">
      <c r="B1202" s="30"/>
      <c r="C1202" s="1" t="s">
        <v>986</v>
      </c>
      <c r="D1202" s="29"/>
      <c r="E1202" s="28"/>
    </row>
    <row r="1203" spans="1:6" ht="25.5" customHeight="1" x14ac:dyDescent="0.2">
      <c r="B1203" s="30"/>
      <c r="C1203" s="1" t="s">
        <v>121</v>
      </c>
      <c r="D1203" s="29"/>
      <c r="E1203" s="28"/>
    </row>
    <row r="1204" spans="1:6" ht="37.5" customHeight="1" x14ac:dyDescent="0.2">
      <c r="B1204" s="30"/>
      <c r="C1204" s="62" t="s">
        <v>687</v>
      </c>
      <c r="D1204" s="29"/>
      <c r="E1204" s="28"/>
    </row>
    <row r="1205" spans="1:6" ht="27.75" customHeight="1" x14ac:dyDescent="0.2">
      <c r="B1205" s="30"/>
      <c r="C1205" s="62" t="s">
        <v>688</v>
      </c>
      <c r="D1205" s="29"/>
      <c r="E1205" s="28"/>
      <c r="F1205" s="31"/>
    </row>
    <row r="1206" spans="1:6" x14ac:dyDescent="0.2">
      <c r="B1206" s="30"/>
      <c r="C1206" s="1" t="s">
        <v>129</v>
      </c>
      <c r="D1206" s="29"/>
      <c r="E1206" s="28"/>
    </row>
    <row r="1207" spans="1:6" x14ac:dyDescent="0.2">
      <c r="B1207" s="30"/>
      <c r="C1207" s="1" t="s">
        <v>62</v>
      </c>
      <c r="D1207" s="29"/>
      <c r="E1207" s="28"/>
    </row>
    <row r="1208" spans="1:6" s="28" customFormat="1" ht="18" customHeight="1" x14ac:dyDescent="0.2">
      <c r="A1208" s="29"/>
      <c r="B1208" s="30"/>
      <c r="C1208" s="1" t="s">
        <v>63</v>
      </c>
      <c r="D1208" s="29"/>
      <c r="E1208" s="32"/>
      <c r="F1208" s="31"/>
    </row>
    <row r="1209" spans="1:6" s="28" customFormat="1" x14ac:dyDescent="0.2">
      <c r="A1209" s="29"/>
      <c r="B1209" s="30"/>
      <c r="C1209" s="1" t="s">
        <v>64</v>
      </c>
      <c r="D1209" s="29"/>
      <c r="E1209" s="32"/>
      <c r="F1209" s="31"/>
    </row>
    <row r="1210" spans="1:6" s="28" customFormat="1" x14ac:dyDescent="0.2">
      <c r="A1210" s="29"/>
      <c r="B1210" s="30"/>
      <c r="C1210" s="1" t="s">
        <v>65</v>
      </c>
      <c r="D1210" s="29"/>
      <c r="E1210" s="32"/>
      <c r="F1210" s="31"/>
    </row>
    <row r="1211" spans="1:6" s="28" customFormat="1" ht="25.5" x14ac:dyDescent="0.2">
      <c r="A1211" s="29"/>
      <c r="B1211" s="30"/>
      <c r="C1211" s="1" t="s">
        <v>66</v>
      </c>
      <c r="D1211" s="29"/>
      <c r="E1211" s="32"/>
      <c r="F1211" s="31"/>
    </row>
    <row r="1212" spans="1:6" x14ac:dyDescent="0.2">
      <c r="B1212" s="30"/>
      <c r="C1212" s="1" t="s">
        <v>130</v>
      </c>
      <c r="D1212" s="29"/>
      <c r="E1212" s="28"/>
      <c r="F1212" s="31"/>
    </row>
    <row r="1213" spans="1:6" x14ac:dyDescent="0.2">
      <c r="B1213" s="30"/>
      <c r="C1213" s="1" t="s">
        <v>131</v>
      </c>
      <c r="D1213" s="29"/>
      <c r="E1213" s="28"/>
      <c r="F1213" s="31"/>
    </row>
    <row r="1214" spans="1:6" x14ac:dyDescent="0.2">
      <c r="B1214" s="30"/>
      <c r="C1214" s="1" t="s">
        <v>68</v>
      </c>
      <c r="D1214" s="29"/>
      <c r="E1214" s="28"/>
      <c r="F1214" s="31"/>
    </row>
    <row r="1215" spans="1:6" x14ac:dyDescent="0.2">
      <c r="B1215" s="30"/>
      <c r="C1215" s="1" t="s">
        <v>69</v>
      </c>
      <c r="D1215" s="29"/>
      <c r="E1215" s="28"/>
      <c r="F1215" s="31"/>
    </row>
    <row r="1216" spans="1:6" ht="52.5" customHeight="1" x14ac:dyDescent="0.2">
      <c r="B1216" s="30"/>
      <c r="C1216" s="62" t="s">
        <v>70</v>
      </c>
      <c r="D1216" s="29"/>
      <c r="E1216" s="28"/>
    </row>
    <row r="1217" spans="1:6" x14ac:dyDescent="0.2">
      <c r="B1217" s="40"/>
      <c r="C1217" s="62" t="s">
        <v>124</v>
      </c>
      <c r="D1217" s="29"/>
      <c r="E1217" s="28"/>
      <c r="F1217" s="31"/>
    </row>
    <row r="1218" spans="1:6" x14ac:dyDescent="0.2">
      <c r="B1218" s="40"/>
      <c r="C1218" s="1" t="s">
        <v>125</v>
      </c>
      <c r="D1218" s="29"/>
      <c r="E1218" s="28"/>
      <c r="F1218" s="31"/>
    </row>
    <row r="1219" spans="1:6" x14ac:dyDescent="0.2">
      <c r="B1219" s="30"/>
      <c r="C1219" s="62" t="s">
        <v>72</v>
      </c>
      <c r="D1219" s="29"/>
      <c r="E1219" s="28"/>
    </row>
    <row r="1220" spans="1:6" x14ac:dyDescent="0.2">
      <c r="B1220" s="30"/>
      <c r="C1220" s="1" t="s">
        <v>122</v>
      </c>
      <c r="D1220" s="29"/>
      <c r="E1220" s="28"/>
    </row>
    <row r="1221" spans="1:6" x14ac:dyDescent="0.2">
      <c r="B1221" s="30"/>
      <c r="C1221" s="1" t="s">
        <v>74</v>
      </c>
      <c r="D1221" s="29"/>
      <c r="E1221" s="28"/>
    </row>
    <row r="1222" spans="1:6" x14ac:dyDescent="0.2">
      <c r="B1222" s="40"/>
      <c r="C1222" s="62" t="s">
        <v>75</v>
      </c>
      <c r="D1222" s="29"/>
      <c r="E1222" s="28"/>
    </row>
    <row r="1223" spans="1:6" x14ac:dyDescent="0.2">
      <c r="B1223" s="40"/>
      <c r="C1223" s="1" t="s">
        <v>76</v>
      </c>
      <c r="D1223" s="29"/>
      <c r="E1223" s="28"/>
    </row>
    <row r="1224" spans="1:6" x14ac:dyDescent="0.2">
      <c r="B1224" s="40"/>
      <c r="C1224" s="1" t="s">
        <v>123</v>
      </c>
      <c r="D1224" s="29"/>
      <c r="E1224" s="28"/>
    </row>
    <row r="1225" spans="1:6" x14ac:dyDescent="0.2">
      <c r="B1225" s="40"/>
      <c r="C1225" s="1" t="s">
        <v>78</v>
      </c>
      <c r="D1225" s="29"/>
      <c r="E1225" s="28"/>
    </row>
    <row r="1226" spans="1:6" x14ac:dyDescent="0.2">
      <c r="B1226" s="40"/>
      <c r="C1226" s="1" t="s">
        <v>79</v>
      </c>
      <c r="D1226" s="29"/>
      <c r="E1226" s="28"/>
    </row>
    <row r="1227" spans="1:6" x14ac:dyDescent="0.2">
      <c r="B1227" s="40"/>
      <c r="C1227" s="1" t="s">
        <v>80</v>
      </c>
      <c r="D1227" s="29"/>
      <c r="E1227" s="28"/>
    </row>
    <row r="1228" spans="1:6" s="28" customFormat="1" ht="13.5" customHeight="1" x14ac:dyDescent="0.2">
      <c r="A1228" s="29"/>
      <c r="B1228" s="30"/>
      <c r="C1228" s="62" t="s">
        <v>81</v>
      </c>
      <c r="D1228" s="29"/>
      <c r="E1228" s="32"/>
      <c r="F1228" s="31"/>
    </row>
    <row r="1229" spans="1:6" s="28" customFormat="1" ht="13.5" customHeight="1" x14ac:dyDescent="0.2">
      <c r="A1229" s="29"/>
      <c r="B1229" s="30"/>
      <c r="C1229" s="62" t="s">
        <v>132</v>
      </c>
      <c r="D1229" s="29"/>
      <c r="E1229" s="32"/>
      <c r="F1229" s="31"/>
    </row>
    <row r="1230" spans="1:6" s="28" customFormat="1" ht="25.5" x14ac:dyDescent="0.2">
      <c r="A1230" s="29"/>
      <c r="B1230" s="30"/>
      <c r="C1230" s="1" t="s">
        <v>681</v>
      </c>
      <c r="D1230" s="29"/>
      <c r="E1230" s="32"/>
      <c r="F1230" s="31"/>
    </row>
    <row r="1231" spans="1:6" s="28" customFormat="1" ht="16.5" customHeight="1" x14ac:dyDescent="0.2">
      <c r="A1231" s="29"/>
      <c r="B1231" s="30"/>
      <c r="C1231" s="1" t="s">
        <v>685</v>
      </c>
      <c r="D1231" s="29"/>
      <c r="E1231" s="32"/>
      <c r="F1231" s="31"/>
    </row>
    <row r="1232" spans="1:6" x14ac:dyDescent="0.2">
      <c r="B1232" s="30"/>
      <c r="C1232" s="1" t="s">
        <v>86</v>
      </c>
      <c r="D1232" s="29"/>
      <c r="E1232" s="28"/>
      <c r="F1232" s="31"/>
    </row>
    <row r="1233" spans="1:6" x14ac:dyDescent="0.2">
      <c r="B1233" s="30"/>
      <c r="C1233" s="1" t="s">
        <v>87</v>
      </c>
      <c r="D1233" s="29"/>
      <c r="E1233" s="28"/>
      <c r="F1233" s="31"/>
    </row>
    <row r="1234" spans="1:6" x14ac:dyDescent="0.2">
      <c r="B1234" s="30"/>
      <c r="C1234" s="1" t="s">
        <v>682</v>
      </c>
      <c r="D1234" s="29"/>
      <c r="E1234" s="28"/>
      <c r="F1234" s="31"/>
    </row>
    <row r="1235" spans="1:6" x14ac:dyDescent="0.2">
      <c r="B1235" s="30"/>
      <c r="C1235" s="1" t="s">
        <v>82</v>
      </c>
      <c r="D1235" s="29"/>
      <c r="E1235" s="28"/>
      <c r="F1235" s="31"/>
    </row>
    <row r="1236" spans="1:6" x14ac:dyDescent="0.2">
      <c r="B1236" s="30"/>
      <c r="C1236" s="1" t="s">
        <v>683</v>
      </c>
      <c r="D1236" s="29"/>
      <c r="E1236" s="28"/>
      <c r="F1236" s="31"/>
    </row>
    <row r="1237" spans="1:6" x14ac:dyDescent="0.2">
      <c r="B1237" s="30"/>
      <c r="C1237" s="1" t="s">
        <v>91</v>
      </c>
      <c r="D1237" s="29"/>
      <c r="E1237" s="28"/>
      <c r="F1237" s="31"/>
    </row>
    <row r="1238" spans="1:6" ht="14.25" customHeight="1" x14ac:dyDescent="0.2">
      <c r="B1238" s="30"/>
      <c r="C1238" s="1" t="s">
        <v>686</v>
      </c>
      <c r="D1238" s="29"/>
      <c r="E1238" s="28"/>
      <c r="F1238" s="31"/>
    </row>
    <row r="1239" spans="1:6" ht="14.25" customHeight="1" x14ac:dyDescent="0.2">
      <c r="B1239" s="30"/>
      <c r="C1239" s="1" t="s">
        <v>684</v>
      </c>
      <c r="D1239" s="29"/>
      <c r="E1239" s="28"/>
      <c r="F1239" s="31"/>
    </row>
    <row r="1240" spans="1:6" ht="27.75" customHeight="1" x14ac:dyDescent="0.2">
      <c r="B1240" s="30"/>
      <c r="C1240" s="62" t="s">
        <v>689</v>
      </c>
      <c r="D1240" s="29"/>
      <c r="E1240" s="28"/>
      <c r="F1240" s="31"/>
    </row>
    <row r="1241" spans="1:6" x14ac:dyDescent="0.2">
      <c r="B1241" s="30"/>
      <c r="C1241" s="1" t="s">
        <v>93</v>
      </c>
      <c r="D1241" s="29"/>
      <c r="E1241" s="28"/>
    </row>
    <row r="1242" spans="1:6" s="28" customFormat="1" ht="13.5" customHeight="1" x14ac:dyDescent="0.2">
      <c r="A1242" s="29"/>
      <c r="B1242" s="30"/>
      <c r="C1242" s="62" t="s">
        <v>132</v>
      </c>
      <c r="D1242" s="29"/>
      <c r="E1242" s="32"/>
      <c r="F1242" s="31"/>
    </row>
    <row r="1243" spans="1:6" s="28" customFormat="1" x14ac:dyDescent="0.2">
      <c r="A1243" s="29"/>
      <c r="B1243" s="30"/>
      <c r="C1243" s="1" t="s">
        <v>84</v>
      </c>
      <c r="D1243" s="29"/>
      <c r="E1243" s="32"/>
      <c r="F1243" s="31"/>
    </row>
    <row r="1244" spans="1:6" s="28" customFormat="1" x14ac:dyDescent="0.2">
      <c r="A1244" s="29"/>
      <c r="B1244" s="30"/>
      <c r="C1244" s="1" t="s">
        <v>85</v>
      </c>
      <c r="D1244" s="29"/>
      <c r="E1244" s="32"/>
      <c r="F1244" s="31"/>
    </row>
    <row r="1245" spans="1:6" s="28" customFormat="1" ht="25.5" x14ac:dyDescent="0.2">
      <c r="A1245" s="29"/>
      <c r="B1245" s="30"/>
      <c r="C1245" s="1" t="s">
        <v>690</v>
      </c>
      <c r="D1245" s="29"/>
      <c r="E1245" s="32"/>
      <c r="F1245" s="31"/>
    </row>
    <row r="1246" spans="1:6" x14ac:dyDescent="0.2">
      <c r="B1246" s="30"/>
      <c r="C1246" s="1" t="s">
        <v>86</v>
      </c>
      <c r="D1246" s="29"/>
      <c r="E1246" s="28"/>
      <c r="F1246" s="31"/>
    </row>
    <row r="1247" spans="1:6" x14ac:dyDescent="0.2">
      <c r="B1247" s="30"/>
      <c r="C1247" s="1" t="s">
        <v>87</v>
      </c>
      <c r="D1247" s="29"/>
      <c r="E1247" s="28"/>
      <c r="F1247" s="31"/>
    </row>
    <row r="1248" spans="1:6" x14ac:dyDescent="0.2">
      <c r="B1248" s="30"/>
      <c r="C1248" s="1" t="s">
        <v>88</v>
      </c>
      <c r="D1248" s="29"/>
      <c r="E1248" s="28"/>
      <c r="F1248" s="31"/>
    </row>
    <row r="1249" spans="1:6" ht="15.75" customHeight="1" x14ac:dyDescent="0.2">
      <c r="B1249" s="30"/>
      <c r="C1249" s="1" t="s">
        <v>89</v>
      </c>
      <c r="D1249" s="29"/>
      <c r="E1249" s="28"/>
      <c r="F1249" s="31"/>
    </row>
    <row r="1250" spans="1:6" x14ac:dyDescent="0.2">
      <c r="B1250" s="30"/>
      <c r="C1250" s="1" t="s">
        <v>82</v>
      </c>
      <c r="D1250" s="29"/>
      <c r="E1250" s="28"/>
      <c r="F1250" s="31"/>
    </row>
    <row r="1251" spans="1:6" x14ac:dyDescent="0.2">
      <c r="B1251" s="30"/>
      <c r="C1251" s="1" t="s">
        <v>90</v>
      </c>
      <c r="D1251" s="29"/>
      <c r="E1251" s="28"/>
      <c r="F1251" s="31"/>
    </row>
    <row r="1252" spans="1:6" x14ac:dyDescent="0.2">
      <c r="B1252" s="30"/>
      <c r="C1252" s="1" t="s">
        <v>91</v>
      </c>
      <c r="D1252" s="29"/>
      <c r="E1252" s="28"/>
      <c r="F1252" s="31"/>
    </row>
    <row r="1253" spans="1:6" ht="28.5" customHeight="1" x14ac:dyDescent="0.2">
      <c r="B1253" s="30"/>
      <c r="C1253" s="1" t="s">
        <v>92</v>
      </c>
      <c r="D1253" s="29"/>
      <c r="E1253" s="28"/>
      <c r="F1253" s="31"/>
    </row>
    <row r="1254" spans="1:6" x14ac:dyDescent="0.2">
      <c r="B1254" s="30"/>
      <c r="C1254" s="1" t="s">
        <v>93</v>
      </c>
      <c r="D1254" s="29"/>
      <c r="E1254" s="28"/>
    </row>
    <row r="1255" spans="1:6" x14ac:dyDescent="0.2">
      <c r="B1255" s="40"/>
      <c r="C1255" s="1"/>
      <c r="D1255" s="29"/>
      <c r="E1255" s="32"/>
      <c r="F1255" s="31"/>
    </row>
    <row r="1256" spans="1:6" ht="25.5" x14ac:dyDescent="0.2">
      <c r="A1256" s="29" t="s">
        <v>679</v>
      </c>
      <c r="B1256" s="40" t="s">
        <v>694</v>
      </c>
      <c r="C1256" s="62" t="s">
        <v>691</v>
      </c>
      <c r="D1256" s="29">
        <v>1</v>
      </c>
      <c r="E1256" s="28"/>
      <c r="F1256" s="31">
        <f>IF(D1256&gt;0,D1256*E1256," ")</f>
        <v>0</v>
      </c>
    </row>
    <row r="1257" spans="1:6" x14ac:dyDescent="0.2">
      <c r="B1257" s="40"/>
      <c r="C1257" s="62" t="s">
        <v>23</v>
      </c>
      <c r="D1257" s="29"/>
      <c r="E1257" s="32"/>
      <c r="F1257" s="31" t="str">
        <f>IF(D1257&gt;0,D1257*E1257," ")</f>
        <v xml:space="preserve"> </v>
      </c>
    </row>
    <row r="1258" spans="1:6" ht="29.25" customHeight="1" x14ac:dyDescent="0.2">
      <c r="B1258" s="40"/>
      <c r="C1258" s="62" t="s">
        <v>133</v>
      </c>
      <c r="D1258" s="29"/>
      <c r="E1258" s="32"/>
      <c r="F1258" s="31" t="str">
        <f>IF(D1258&gt;0,D1258*E1258," ")</f>
        <v xml:space="preserve"> </v>
      </c>
    </row>
    <row r="1259" spans="1:6" ht="14.25" customHeight="1" x14ac:dyDescent="0.2">
      <c r="B1259" s="40"/>
      <c r="C1259" s="1" t="s">
        <v>593</v>
      </c>
      <c r="D1259" s="29"/>
      <c r="E1259" s="32"/>
      <c r="F1259" s="31"/>
    </row>
    <row r="1260" spans="1:6" ht="14.25" customHeight="1" x14ac:dyDescent="0.2">
      <c r="B1260" s="40"/>
      <c r="C1260" s="1" t="s">
        <v>692</v>
      </c>
      <c r="D1260" s="29"/>
      <c r="E1260" s="32"/>
      <c r="F1260" s="31"/>
    </row>
    <row r="1261" spans="1:6" x14ac:dyDescent="0.2">
      <c r="B1261" s="40"/>
      <c r="C1261" s="1" t="s">
        <v>444</v>
      </c>
      <c r="D1261" s="29"/>
      <c r="E1261" s="32"/>
      <c r="F1261" s="31"/>
    </row>
    <row r="1262" spans="1:6" x14ac:dyDescent="0.2">
      <c r="C1262" s="62" t="s">
        <v>25</v>
      </c>
    </row>
    <row r="1263" spans="1:6" x14ac:dyDescent="0.2">
      <c r="B1263" s="40"/>
      <c r="C1263" s="1" t="s">
        <v>188</v>
      </c>
      <c r="D1263" s="29"/>
      <c r="E1263" s="32"/>
      <c r="F1263" s="31" t="str">
        <f>IF(D1263&gt;0,D1263*E1263," ")</f>
        <v xml:space="preserve"> </v>
      </c>
    </row>
    <row r="1264" spans="1:6" x14ac:dyDescent="0.2">
      <c r="B1264" s="40"/>
      <c r="C1264" s="1" t="s">
        <v>200</v>
      </c>
      <c r="D1264" s="29"/>
      <c r="E1264" s="32"/>
      <c r="F1264" s="31" t="str">
        <f>IF(D1264&gt;0,D1264*E1264," ")</f>
        <v xml:space="preserve"> </v>
      </c>
    </row>
    <row r="1265" spans="1:6" x14ac:dyDescent="0.2">
      <c r="B1265" s="40"/>
      <c r="C1265" s="1" t="s">
        <v>28</v>
      </c>
      <c r="D1265" s="29"/>
      <c r="E1265" s="32"/>
      <c r="F1265" s="31" t="str">
        <f>IF(D1265&gt;0,D1265*E1265," ")</f>
        <v xml:space="preserve"> </v>
      </c>
    </row>
    <row r="1266" spans="1:6" x14ac:dyDescent="0.2">
      <c r="B1266" s="40"/>
      <c r="C1266" s="62" t="s">
        <v>112</v>
      </c>
      <c r="D1266" s="29"/>
      <c r="E1266" s="32"/>
      <c r="F1266" s="31" t="str">
        <f>IF(D1266&gt;0,D1266*E1266," ")</f>
        <v xml:space="preserve"> </v>
      </c>
    </row>
    <row r="1267" spans="1:6" ht="15.75" customHeight="1" x14ac:dyDescent="0.2">
      <c r="B1267" s="40"/>
      <c r="C1267" s="1" t="s">
        <v>264</v>
      </c>
      <c r="D1267" s="29"/>
      <c r="E1267" s="32"/>
      <c r="F1267" s="31"/>
    </row>
    <row r="1268" spans="1:6" ht="15" customHeight="1" x14ac:dyDescent="0.2">
      <c r="C1268" s="62" t="s">
        <v>31</v>
      </c>
    </row>
    <row r="1269" spans="1:6" x14ac:dyDescent="0.2">
      <c r="B1269" s="40"/>
      <c r="C1269" s="1" t="s">
        <v>196</v>
      </c>
      <c r="D1269" s="29"/>
      <c r="E1269" s="28"/>
    </row>
    <row r="1270" spans="1:6" x14ac:dyDescent="0.2">
      <c r="B1270" s="40"/>
      <c r="C1270" s="1" t="s">
        <v>251</v>
      </c>
      <c r="D1270" s="29"/>
      <c r="E1270" s="28"/>
    </row>
    <row r="1271" spans="1:6" x14ac:dyDescent="0.2">
      <c r="B1271" s="40"/>
      <c r="C1271" s="1" t="s">
        <v>693</v>
      </c>
      <c r="D1271" s="29"/>
      <c r="E1271" s="28"/>
    </row>
    <row r="1272" spans="1:6" x14ac:dyDescent="0.2">
      <c r="B1272" s="40"/>
      <c r="C1272" s="62" t="s">
        <v>41</v>
      </c>
      <c r="D1272" s="29"/>
      <c r="E1272" s="32"/>
      <c r="F1272" s="31" t="str">
        <f>IF(D1272&gt;0,D1272*E1272," ")</f>
        <v xml:space="preserve"> </v>
      </c>
    </row>
    <row r="1273" spans="1:6" x14ac:dyDescent="0.2">
      <c r="B1273" s="40"/>
      <c r="C1273" s="1" t="s">
        <v>42</v>
      </c>
      <c r="D1273" s="29"/>
      <c r="E1273" s="32"/>
      <c r="F1273" s="31" t="str">
        <f>IF(D1273&gt;0,D1273*E1273," ")</f>
        <v xml:space="preserve"> </v>
      </c>
    </row>
    <row r="1274" spans="1:6" s="28" customFormat="1" x14ac:dyDescent="0.2">
      <c r="A1274" s="29"/>
      <c r="B1274" s="30"/>
      <c r="C1274" s="1" t="s">
        <v>43</v>
      </c>
      <c r="D1274" s="29"/>
      <c r="F1274" s="31"/>
    </row>
    <row r="1275" spans="1:6" x14ac:dyDescent="0.2">
      <c r="B1275" s="40"/>
      <c r="C1275" s="1" t="s">
        <v>190</v>
      </c>
      <c r="D1275" s="29"/>
      <c r="E1275" s="32"/>
      <c r="F1275" s="31" t="str">
        <f t="shared" ref="F1275" si="18">IF(D1275&gt;0,D1275*E1275," ")</f>
        <v xml:space="preserve"> </v>
      </c>
    </row>
    <row r="1276" spans="1:6" s="28" customFormat="1" x14ac:dyDescent="0.2">
      <c r="A1276" s="29"/>
      <c r="B1276" s="30"/>
      <c r="C1276" s="1" t="s">
        <v>148</v>
      </c>
      <c r="D1276" s="29"/>
      <c r="E1276" s="32"/>
      <c r="F1276" s="31"/>
    </row>
    <row r="1277" spans="1:6" s="28" customFormat="1" ht="15" customHeight="1" x14ac:dyDescent="0.2">
      <c r="A1277" s="29"/>
      <c r="B1277" s="30"/>
      <c r="C1277" s="1" t="s">
        <v>149</v>
      </c>
      <c r="D1277" s="29"/>
      <c r="E1277" s="32"/>
      <c r="F1277" s="31"/>
    </row>
    <row r="1278" spans="1:6" s="28" customFormat="1" x14ac:dyDescent="0.2">
      <c r="A1278" s="29"/>
      <c r="B1278" s="30"/>
      <c r="C1278" s="60" t="s">
        <v>213</v>
      </c>
      <c r="D1278" s="29"/>
      <c r="E1278" s="32"/>
      <c r="F1278" s="31"/>
    </row>
    <row r="1279" spans="1:6" ht="28.5" customHeight="1" x14ac:dyDescent="0.2">
      <c r="B1279" s="29"/>
      <c r="C1279" s="1" t="s">
        <v>369</v>
      </c>
    </row>
    <row r="1280" spans="1:6" x14ac:dyDescent="0.2">
      <c r="B1280" s="40"/>
      <c r="C1280" s="1" t="s">
        <v>214</v>
      </c>
      <c r="D1280" s="29"/>
      <c r="E1280" s="32"/>
      <c r="F1280" s="31"/>
    </row>
    <row r="1281" spans="1:6" x14ac:dyDescent="0.2">
      <c r="B1281" s="40"/>
      <c r="C1281" s="1" t="s">
        <v>313</v>
      </c>
      <c r="D1281" s="29"/>
      <c r="E1281" s="32"/>
      <c r="F1281" s="31" t="str">
        <f>IF(D1281&gt;0,D1281*E1281," ")</f>
        <v xml:space="preserve"> </v>
      </c>
    </row>
    <row r="1282" spans="1:6" x14ac:dyDescent="0.2">
      <c r="B1282" s="40"/>
      <c r="C1282" s="1"/>
      <c r="D1282" s="29"/>
      <c r="E1282" s="32"/>
      <c r="F1282" s="31"/>
    </row>
    <row r="1283" spans="1:6" x14ac:dyDescent="0.2">
      <c r="A1283" s="29" t="s">
        <v>679</v>
      </c>
      <c r="B1283" s="40" t="s">
        <v>699</v>
      </c>
      <c r="C1283" s="62" t="s">
        <v>695</v>
      </c>
      <c r="D1283" s="29">
        <v>1</v>
      </c>
      <c r="E1283" s="28"/>
      <c r="F1283" s="31">
        <f>IF(D1283&gt;0,D1283*E1283," ")</f>
        <v>0</v>
      </c>
    </row>
    <row r="1284" spans="1:6" x14ac:dyDescent="0.2">
      <c r="B1284" s="40"/>
      <c r="C1284" s="62" t="s">
        <v>23</v>
      </c>
      <c r="D1284" s="29"/>
      <c r="E1284" s="32"/>
      <c r="F1284" s="31" t="str">
        <f>IF(D1284&gt;0,D1284*E1284," ")</f>
        <v xml:space="preserve"> </v>
      </c>
    </row>
    <row r="1285" spans="1:6" ht="29.25" customHeight="1" x14ac:dyDescent="0.2">
      <c r="B1285" s="40"/>
      <c r="C1285" s="62" t="s">
        <v>133</v>
      </c>
      <c r="D1285" s="29"/>
      <c r="E1285" s="32"/>
      <c r="F1285" s="31" t="str">
        <f>IF(D1285&gt;0,D1285*E1285," ")</f>
        <v xml:space="preserve"> </v>
      </c>
    </row>
    <row r="1286" spans="1:6" ht="14.25" customHeight="1" x14ac:dyDescent="0.2">
      <c r="B1286" s="40"/>
      <c r="C1286" s="1" t="s">
        <v>696</v>
      </c>
      <c r="D1286" s="29"/>
      <c r="E1286" s="32"/>
      <c r="F1286" s="31"/>
    </row>
    <row r="1287" spans="1:6" ht="14.25" customHeight="1" x14ac:dyDescent="0.2">
      <c r="B1287" s="40"/>
      <c r="C1287" s="1" t="s">
        <v>697</v>
      </c>
      <c r="D1287" s="29"/>
      <c r="E1287" s="32"/>
      <c r="F1287" s="31"/>
    </row>
    <row r="1288" spans="1:6" ht="14.25" customHeight="1" x14ac:dyDescent="0.2">
      <c r="B1288" s="40"/>
      <c r="C1288" s="1" t="s">
        <v>698</v>
      </c>
      <c r="D1288" s="29"/>
      <c r="E1288" s="32"/>
      <c r="F1288" s="31"/>
    </row>
    <row r="1289" spans="1:6" ht="15" customHeight="1" x14ac:dyDescent="0.2">
      <c r="C1289" s="62" t="s">
        <v>31</v>
      </c>
    </row>
    <row r="1290" spans="1:6" x14ac:dyDescent="0.2">
      <c r="B1290" s="40"/>
      <c r="C1290" s="1" t="s">
        <v>201</v>
      </c>
      <c r="D1290" s="29"/>
      <c r="E1290" s="28"/>
    </row>
    <row r="1291" spans="1:6" x14ac:dyDescent="0.2">
      <c r="B1291" s="40"/>
      <c r="C1291" s="1" t="s">
        <v>192</v>
      </c>
      <c r="D1291" s="29"/>
      <c r="E1291" s="28"/>
    </row>
    <row r="1292" spans="1:6" s="28" customFormat="1" x14ac:dyDescent="0.2">
      <c r="A1292" s="29"/>
      <c r="B1292" s="40"/>
      <c r="C1292" s="62" t="s">
        <v>39</v>
      </c>
      <c r="D1292" s="29"/>
      <c r="E1292" s="32"/>
      <c r="F1292" s="31" t="str">
        <f>IF(D1292&gt;0,D1292*E1292," ")</f>
        <v xml:space="preserve"> </v>
      </c>
    </row>
    <row r="1293" spans="1:6" s="28" customFormat="1" x14ac:dyDescent="0.2">
      <c r="A1293" s="29"/>
      <c r="B1293" s="40"/>
      <c r="C1293" s="1" t="s">
        <v>297</v>
      </c>
      <c r="D1293" s="29"/>
      <c r="E1293" s="32"/>
      <c r="F1293" s="31"/>
    </row>
    <row r="1294" spans="1:6" x14ac:dyDescent="0.2">
      <c r="C1294" s="62" t="s">
        <v>36</v>
      </c>
    </row>
    <row r="1295" spans="1:6" x14ac:dyDescent="0.2">
      <c r="C1295" s="1" t="s">
        <v>198</v>
      </c>
    </row>
    <row r="1296" spans="1:6" x14ac:dyDescent="0.2">
      <c r="B1296" s="40"/>
      <c r="C1296" s="1" t="s">
        <v>207</v>
      </c>
      <c r="D1296" s="29"/>
      <c r="E1296" s="32"/>
      <c r="F1296" s="31"/>
    </row>
    <row r="1297" spans="1:6" x14ac:dyDescent="0.2">
      <c r="B1297" s="40"/>
      <c r="C1297" s="62" t="s">
        <v>47</v>
      </c>
      <c r="D1297" s="29"/>
      <c r="E1297" s="32"/>
      <c r="F1297" s="31"/>
    </row>
    <row r="1298" spans="1:6" x14ac:dyDescent="0.2">
      <c r="B1298" s="40"/>
      <c r="C1298" s="1" t="s">
        <v>658</v>
      </c>
      <c r="D1298" s="29"/>
      <c r="E1298" s="28"/>
      <c r="F1298" s="31"/>
    </row>
    <row r="1299" spans="1:6" x14ac:dyDescent="0.2">
      <c r="B1299" s="40"/>
      <c r="C1299" s="1" t="s">
        <v>659</v>
      </c>
      <c r="D1299" s="29"/>
      <c r="E1299" s="28"/>
      <c r="F1299" s="31"/>
    </row>
    <row r="1300" spans="1:6" ht="63.75" customHeight="1" x14ac:dyDescent="0.2">
      <c r="B1300" s="40"/>
      <c r="C1300" s="62" t="s">
        <v>1007</v>
      </c>
      <c r="D1300" s="29"/>
      <c r="E1300" s="28"/>
      <c r="F1300" s="31"/>
    </row>
    <row r="1301" spans="1:6" x14ac:dyDescent="0.2">
      <c r="B1301" s="40"/>
      <c r="C1301" s="1"/>
      <c r="D1301" s="29"/>
      <c r="E1301" s="32"/>
      <c r="F1301" s="31"/>
    </row>
    <row r="1302" spans="1:6" x14ac:dyDescent="0.2">
      <c r="A1302" s="29" t="s">
        <v>679</v>
      </c>
      <c r="B1302" s="40" t="s">
        <v>893</v>
      </c>
      <c r="C1302" s="62" t="s">
        <v>153</v>
      </c>
      <c r="D1302" s="29">
        <v>1</v>
      </c>
      <c r="E1302" s="28"/>
      <c r="F1302" s="31">
        <f>IF(D1302&gt;0,D1302*E1302," ")</f>
        <v>0</v>
      </c>
    </row>
    <row r="1303" spans="1:6" x14ac:dyDescent="0.2">
      <c r="B1303" s="30"/>
      <c r="C1303" s="1" t="s">
        <v>227</v>
      </c>
      <c r="D1303" s="29"/>
      <c r="E1303" s="28"/>
    </row>
    <row r="1304" spans="1:6" x14ac:dyDescent="0.2">
      <c r="B1304" s="40"/>
      <c r="C1304" s="1" t="s">
        <v>185</v>
      </c>
      <c r="D1304" s="29"/>
      <c r="E1304" s="32"/>
      <c r="F1304" s="31"/>
    </row>
    <row r="1305" spans="1:6" x14ac:dyDescent="0.2">
      <c r="B1305" s="40"/>
      <c r="C1305" s="1"/>
      <c r="D1305" s="29"/>
      <c r="E1305" s="28"/>
    </row>
    <row r="1306" spans="1:6" x14ac:dyDescent="0.2">
      <c r="A1306" s="37" t="s">
        <v>700</v>
      </c>
      <c r="B1306" s="37"/>
      <c r="C1306" s="65" t="s">
        <v>701</v>
      </c>
      <c r="D1306" s="37"/>
      <c r="E1306" s="38"/>
      <c r="F1306" s="39"/>
    </row>
    <row r="1307" spans="1:6" ht="25.5" x14ac:dyDescent="0.2">
      <c r="A1307" s="29" t="s">
        <v>700</v>
      </c>
      <c r="B1307" s="40" t="s">
        <v>702</v>
      </c>
      <c r="C1307" s="62" t="s">
        <v>387</v>
      </c>
      <c r="D1307" s="29">
        <v>1</v>
      </c>
      <c r="E1307" s="28"/>
      <c r="F1307" s="31">
        <f>IF(D1307&gt;0,D1307*E1307," ")</f>
        <v>0</v>
      </c>
    </row>
    <row r="1308" spans="1:6" x14ac:dyDescent="0.2">
      <c r="B1308" s="40"/>
      <c r="C1308" s="62" t="s">
        <v>136</v>
      </c>
      <c r="D1308" s="29"/>
      <c r="E1308" s="28"/>
    </row>
    <row r="1309" spans="1:6" x14ac:dyDescent="0.2">
      <c r="B1309" s="40"/>
      <c r="C1309" s="1" t="s">
        <v>137</v>
      </c>
      <c r="D1309" s="29"/>
      <c r="E1309" s="28"/>
    </row>
    <row r="1310" spans="1:6" x14ac:dyDescent="0.2">
      <c r="B1310" s="40"/>
      <c r="C1310" s="1" t="s">
        <v>138</v>
      </c>
      <c r="D1310" s="29"/>
      <c r="E1310" s="28"/>
    </row>
    <row r="1311" spans="1:6" x14ac:dyDescent="0.2">
      <c r="B1311" s="40"/>
      <c r="C1311" s="1" t="s">
        <v>302</v>
      </c>
      <c r="D1311" s="29"/>
      <c r="E1311" s="28"/>
    </row>
    <row r="1312" spans="1:6" s="28" customFormat="1" ht="25.5" x14ac:dyDescent="0.2">
      <c r="A1312" s="29"/>
      <c r="B1312" s="40"/>
      <c r="C1312" s="1" t="s">
        <v>139</v>
      </c>
      <c r="D1312" s="29"/>
      <c r="E1312" s="32"/>
      <c r="F1312" s="31"/>
    </row>
    <row r="1313" spans="1:6" s="28" customFormat="1" ht="25.5" x14ac:dyDescent="0.2">
      <c r="A1313" s="29"/>
      <c r="B1313" s="40"/>
      <c r="C1313" s="1" t="s">
        <v>282</v>
      </c>
      <c r="D1313" s="29"/>
      <c r="E1313" s="32"/>
      <c r="F1313" s="31"/>
    </row>
    <row r="1314" spans="1:6" s="28" customFormat="1" ht="25.5" x14ac:dyDescent="0.2">
      <c r="A1314" s="29"/>
      <c r="B1314" s="40"/>
      <c r="C1314" s="1" t="s">
        <v>140</v>
      </c>
      <c r="D1314" s="29"/>
      <c r="E1314" s="32"/>
      <c r="F1314" s="31"/>
    </row>
    <row r="1315" spans="1:6" ht="38.25" x14ac:dyDescent="0.2">
      <c r="B1315" s="40"/>
      <c r="C1315" s="1" t="s">
        <v>281</v>
      </c>
      <c r="D1315" s="29"/>
      <c r="E1315" s="28"/>
      <c r="F1315" s="31"/>
    </row>
    <row r="1316" spans="1:6" s="28" customFormat="1" x14ac:dyDescent="0.2">
      <c r="A1316" s="29"/>
      <c r="B1316" s="40"/>
      <c r="C1316" s="62" t="s">
        <v>23</v>
      </c>
      <c r="D1316" s="29"/>
      <c r="E1316" s="32"/>
      <c r="F1316" s="31" t="str">
        <f>IF(D1316&gt;0,D1316*E1316," ")</f>
        <v xml:space="preserve"> </v>
      </c>
    </row>
    <row r="1317" spans="1:6" s="28" customFormat="1" ht="14.25" customHeight="1" x14ac:dyDescent="0.2">
      <c r="A1317" s="29"/>
      <c r="B1317" s="40"/>
      <c r="C1317" s="62" t="s">
        <v>29</v>
      </c>
      <c r="D1317" s="29"/>
      <c r="E1317" s="32"/>
      <c r="F1317" s="31"/>
    </row>
    <row r="1318" spans="1:6" s="28" customFormat="1" ht="14.25" customHeight="1" x14ac:dyDescent="0.2">
      <c r="A1318" s="29"/>
      <c r="B1318" s="40"/>
      <c r="C1318" s="1" t="s">
        <v>141</v>
      </c>
      <c r="D1318" s="29"/>
      <c r="E1318" s="32"/>
      <c r="F1318" s="31"/>
    </row>
    <row r="1319" spans="1:6" s="28" customFormat="1" x14ac:dyDescent="0.2">
      <c r="A1319" s="29"/>
      <c r="B1319" s="40"/>
      <c r="C1319" s="1" t="s">
        <v>255</v>
      </c>
      <c r="D1319" s="29"/>
      <c r="E1319" s="32"/>
      <c r="F1319" s="31"/>
    </row>
    <row r="1320" spans="1:6" x14ac:dyDescent="0.2">
      <c r="B1320" s="40"/>
      <c r="C1320" s="1" t="s">
        <v>283</v>
      </c>
      <c r="D1320" s="29"/>
      <c r="E1320" s="28"/>
      <c r="F1320" s="31"/>
    </row>
    <row r="1321" spans="1:6" s="28" customFormat="1" x14ac:dyDescent="0.2">
      <c r="A1321" s="29"/>
      <c r="B1321" s="40"/>
      <c r="C1321" s="62" t="s">
        <v>36</v>
      </c>
      <c r="D1321" s="29"/>
      <c r="E1321" s="32"/>
      <c r="F1321" s="31" t="str">
        <f>IF(D1321&gt;0,D1321*E1321," ")</f>
        <v xml:space="preserve"> </v>
      </c>
    </row>
    <row r="1322" spans="1:6" s="28" customFormat="1" x14ac:dyDescent="0.2">
      <c r="A1322" s="29"/>
      <c r="B1322" s="40"/>
      <c r="C1322" s="1" t="s">
        <v>144</v>
      </c>
      <c r="D1322" s="29"/>
      <c r="E1322" s="32"/>
      <c r="F1322" s="31"/>
    </row>
    <row r="1323" spans="1:6" s="28" customFormat="1" x14ac:dyDescent="0.2">
      <c r="A1323" s="29"/>
      <c r="B1323" s="40"/>
      <c r="C1323" s="1" t="s">
        <v>284</v>
      </c>
      <c r="D1323" s="29"/>
      <c r="E1323" s="32"/>
      <c r="F1323" s="31"/>
    </row>
    <row r="1324" spans="1:6" s="28" customFormat="1" x14ac:dyDescent="0.2">
      <c r="A1324" s="29"/>
      <c r="B1324" s="40"/>
      <c r="C1324" s="62" t="s">
        <v>145</v>
      </c>
      <c r="D1324" s="29"/>
      <c r="E1324" s="32"/>
      <c r="F1324" s="31"/>
    </row>
    <row r="1325" spans="1:6" s="28" customFormat="1" x14ac:dyDescent="0.2">
      <c r="A1325" s="29"/>
      <c r="B1325" s="40"/>
      <c r="C1325" s="1" t="s">
        <v>248</v>
      </c>
      <c r="D1325" s="29"/>
      <c r="E1325" s="32"/>
      <c r="F1325" s="31"/>
    </row>
    <row r="1326" spans="1:6" s="28" customFormat="1" x14ac:dyDescent="0.2">
      <c r="A1326" s="29"/>
      <c r="B1326" s="40"/>
      <c r="C1326" s="1" t="s">
        <v>370</v>
      </c>
      <c r="D1326" s="29"/>
      <c r="E1326" s="32"/>
      <c r="F1326" s="31"/>
    </row>
    <row r="1327" spans="1:6" s="28" customFormat="1" x14ac:dyDescent="0.2">
      <c r="A1327" s="29"/>
      <c r="B1327" s="40"/>
      <c r="C1327" s="1" t="s">
        <v>366</v>
      </c>
      <c r="D1327" s="29"/>
      <c r="E1327" s="32"/>
      <c r="F1327" s="31"/>
    </row>
    <row r="1328" spans="1:6" x14ac:dyDescent="0.2">
      <c r="B1328" s="40"/>
      <c r="C1328" s="62" t="s">
        <v>75</v>
      </c>
      <c r="D1328" s="29"/>
      <c r="E1328" s="28"/>
    </row>
    <row r="1329" spans="1:6" x14ac:dyDescent="0.2">
      <c r="B1329" s="40"/>
      <c r="C1329" s="1" t="s">
        <v>146</v>
      </c>
      <c r="D1329" s="29"/>
      <c r="E1329" s="32"/>
      <c r="F1329" s="31"/>
    </row>
    <row r="1330" spans="1:6" x14ac:dyDescent="0.2">
      <c r="B1330" s="40"/>
      <c r="C1330" s="1" t="s">
        <v>76</v>
      </c>
      <c r="D1330" s="29"/>
      <c r="E1330" s="28"/>
    </row>
    <row r="1331" spans="1:6" x14ac:dyDescent="0.2">
      <c r="B1331" s="40"/>
      <c r="C1331" s="1" t="s">
        <v>223</v>
      </c>
      <c r="D1331" s="29"/>
      <c r="E1331" s="28"/>
    </row>
    <row r="1332" spans="1:6" x14ac:dyDescent="0.2">
      <c r="B1332" s="40"/>
      <c r="C1332" s="1" t="s">
        <v>80</v>
      </c>
      <c r="D1332" s="29"/>
      <c r="E1332" s="28"/>
    </row>
    <row r="1333" spans="1:6" x14ac:dyDescent="0.2">
      <c r="B1333" s="40"/>
      <c r="C1333" s="1"/>
      <c r="D1333" s="29"/>
      <c r="E1333" s="28"/>
    </row>
    <row r="1334" spans="1:6" ht="25.5" x14ac:dyDescent="0.2">
      <c r="A1334" s="29" t="s">
        <v>700</v>
      </c>
      <c r="B1334" s="40" t="s">
        <v>703</v>
      </c>
      <c r="C1334" s="62" t="s">
        <v>704</v>
      </c>
      <c r="D1334" s="29">
        <v>1</v>
      </c>
      <c r="E1334" s="28"/>
      <c r="F1334" s="31">
        <f>IF(D1334&gt;0,D1334*E1334," ")</f>
        <v>0</v>
      </c>
    </row>
    <row r="1335" spans="1:6" x14ac:dyDescent="0.2">
      <c r="B1335" s="40"/>
      <c r="C1335" s="62" t="s">
        <v>23</v>
      </c>
      <c r="D1335" s="29"/>
      <c r="E1335" s="32"/>
      <c r="F1335" s="31" t="str">
        <f>IF(D1335&gt;0,D1335*E1335," ")</f>
        <v xml:space="preserve"> </v>
      </c>
    </row>
    <row r="1336" spans="1:6" ht="29.25" customHeight="1" x14ac:dyDescent="0.2">
      <c r="B1336" s="40"/>
      <c r="C1336" s="62" t="s">
        <v>133</v>
      </c>
      <c r="D1336" s="29"/>
      <c r="E1336" s="32"/>
      <c r="F1336" s="31" t="str">
        <f>IF(D1336&gt;0,D1336*E1336," ")</f>
        <v xml:space="preserve"> </v>
      </c>
    </row>
    <row r="1337" spans="1:6" ht="25.5" customHeight="1" x14ac:dyDescent="0.2">
      <c r="B1337" s="40"/>
      <c r="C1337" s="1" t="s">
        <v>705</v>
      </c>
      <c r="D1337" s="29"/>
      <c r="E1337" s="32"/>
      <c r="F1337" s="31"/>
    </row>
    <row r="1338" spans="1:6" x14ac:dyDescent="0.2">
      <c r="B1338" s="40"/>
      <c r="C1338" s="1" t="s">
        <v>444</v>
      </c>
      <c r="D1338" s="29"/>
      <c r="E1338" s="32"/>
      <c r="F1338" s="31"/>
    </row>
    <row r="1339" spans="1:6" ht="15.75" customHeight="1" x14ac:dyDescent="0.2">
      <c r="C1339" s="62" t="s">
        <v>29</v>
      </c>
    </row>
    <row r="1340" spans="1:6" x14ac:dyDescent="0.2">
      <c r="C1340" s="1" t="s">
        <v>96</v>
      </c>
    </row>
    <row r="1341" spans="1:6" x14ac:dyDescent="0.2">
      <c r="C1341" s="62" t="s">
        <v>25</v>
      </c>
    </row>
    <row r="1342" spans="1:6" x14ac:dyDescent="0.2">
      <c r="B1342" s="40"/>
      <c r="C1342" s="1" t="s">
        <v>26</v>
      </c>
      <c r="D1342" s="29"/>
      <c r="E1342" s="32"/>
      <c r="F1342" s="31" t="str">
        <f>IF(D1342&gt;0,D1342*E1342," ")</f>
        <v xml:space="preserve"> </v>
      </c>
    </row>
    <row r="1343" spans="1:6" x14ac:dyDescent="0.2">
      <c r="B1343" s="40"/>
      <c r="C1343" s="1" t="s">
        <v>27</v>
      </c>
      <c r="D1343" s="29"/>
      <c r="E1343" s="32"/>
      <c r="F1343" s="31" t="str">
        <f>IF(D1343&gt;0,D1343*E1343," ")</f>
        <v xml:space="preserve"> </v>
      </c>
    </row>
    <row r="1344" spans="1:6" x14ac:dyDescent="0.2">
      <c r="B1344" s="40"/>
      <c r="C1344" s="1" t="s">
        <v>28</v>
      </c>
      <c r="D1344" s="29"/>
      <c r="E1344" s="32"/>
      <c r="F1344" s="31" t="str">
        <f>IF(D1344&gt;0,D1344*E1344," ")</f>
        <v xml:space="preserve"> </v>
      </c>
    </row>
    <row r="1345" spans="1:6" x14ac:dyDescent="0.2">
      <c r="B1345" s="40"/>
      <c r="C1345" s="1" t="s">
        <v>706</v>
      </c>
      <c r="D1345" s="29"/>
      <c r="E1345" s="32"/>
      <c r="F1345" s="31"/>
    </row>
    <row r="1346" spans="1:6" ht="15" customHeight="1" x14ac:dyDescent="0.2">
      <c r="C1346" s="62" t="s">
        <v>31</v>
      </c>
    </row>
    <row r="1347" spans="1:6" x14ac:dyDescent="0.2">
      <c r="B1347" s="40"/>
      <c r="C1347" s="1" t="s">
        <v>147</v>
      </c>
      <c r="D1347" s="29"/>
      <c r="E1347" s="28"/>
    </row>
    <row r="1348" spans="1:6" x14ac:dyDescent="0.2">
      <c r="C1348" s="62" t="s">
        <v>36</v>
      </c>
    </row>
    <row r="1349" spans="1:6" x14ac:dyDescent="0.2">
      <c r="C1349" s="1" t="s">
        <v>134</v>
      </c>
    </row>
    <row r="1350" spans="1:6" x14ac:dyDescent="0.2">
      <c r="B1350" s="40"/>
      <c r="C1350" s="62" t="s">
        <v>41</v>
      </c>
      <c r="D1350" s="29"/>
      <c r="E1350" s="32"/>
      <c r="F1350" s="31" t="str">
        <f>IF(D1350&gt;0,D1350*E1350," ")</f>
        <v xml:space="preserve"> </v>
      </c>
    </row>
    <row r="1351" spans="1:6" x14ac:dyDescent="0.2">
      <c r="B1351" s="40"/>
      <c r="C1351" s="1" t="s">
        <v>42</v>
      </c>
      <c r="D1351" s="29"/>
      <c r="E1351" s="32"/>
      <c r="F1351" s="31" t="str">
        <f>IF(D1351&gt;0,D1351*E1351," ")</f>
        <v xml:space="preserve"> </v>
      </c>
    </row>
    <row r="1352" spans="1:6" s="28" customFormat="1" x14ac:dyDescent="0.2">
      <c r="A1352" s="29"/>
      <c r="B1352" s="30"/>
      <c r="C1352" s="1" t="s">
        <v>43</v>
      </c>
      <c r="D1352" s="29"/>
      <c r="F1352" s="31"/>
    </row>
    <row r="1353" spans="1:6" x14ac:dyDescent="0.2">
      <c r="B1353" s="40"/>
      <c r="C1353" s="1" t="s">
        <v>190</v>
      </c>
      <c r="D1353" s="29"/>
      <c r="E1353" s="32"/>
      <c r="F1353" s="31" t="str">
        <f t="shared" ref="F1353" si="19">IF(D1353&gt;0,D1353*E1353," ")</f>
        <v xml:space="preserve"> </v>
      </c>
    </row>
    <row r="1354" spans="1:6" s="28" customFormat="1" x14ac:dyDescent="0.2">
      <c r="A1354" s="29"/>
      <c r="B1354" s="30"/>
      <c r="C1354" s="1" t="s">
        <v>148</v>
      </c>
      <c r="D1354" s="29"/>
      <c r="E1354" s="32"/>
      <c r="F1354" s="31"/>
    </row>
    <row r="1355" spans="1:6" s="28" customFormat="1" ht="15" customHeight="1" x14ac:dyDescent="0.2">
      <c r="A1355" s="29"/>
      <c r="B1355" s="30"/>
      <c r="C1355" s="1" t="s">
        <v>149</v>
      </c>
      <c r="D1355" s="29"/>
      <c r="E1355" s="32"/>
      <c r="F1355" s="31"/>
    </row>
    <row r="1356" spans="1:6" x14ac:dyDescent="0.2">
      <c r="B1356" s="40"/>
      <c r="C1356" s="62" t="s">
        <v>47</v>
      </c>
      <c r="D1356" s="29"/>
      <c r="E1356" s="32"/>
      <c r="F1356" s="31"/>
    </row>
    <row r="1357" spans="1:6" x14ac:dyDescent="0.2">
      <c r="B1357" s="40"/>
      <c r="C1357" s="1" t="s">
        <v>590</v>
      </c>
      <c r="D1357" s="29"/>
      <c r="E1357" s="28"/>
      <c r="F1357" s="31"/>
    </row>
    <row r="1358" spans="1:6" ht="55.5" customHeight="1" x14ac:dyDescent="0.2">
      <c r="B1358" s="40"/>
      <c r="C1358" s="62" t="s">
        <v>1017</v>
      </c>
      <c r="D1358" s="29"/>
      <c r="E1358" s="28"/>
      <c r="F1358" s="31"/>
    </row>
    <row r="1359" spans="1:6" s="28" customFormat="1" x14ac:dyDescent="0.2">
      <c r="A1359" s="29"/>
      <c r="B1359" s="30"/>
      <c r="C1359" s="60" t="s">
        <v>213</v>
      </c>
      <c r="D1359" s="29"/>
      <c r="E1359" s="32"/>
      <c r="F1359" s="31"/>
    </row>
    <row r="1360" spans="1:6" ht="28.5" customHeight="1" x14ac:dyDescent="0.2">
      <c r="B1360" s="29"/>
      <c r="C1360" s="1" t="s">
        <v>369</v>
      </c>
    </row>
    <row r="1361" spans="1:6" x14ac:dyDescent="0.2">
      <c r="B1361" s="40"/>
      <c r="C1361" s="1" t="s">
        <v>214</v>
      </c>
      <c r="D1361" s="29"/>
      <c r="E1361" s="32"/>
      <c r="F1361" s="31"/>
    </row>
    <row r="1362" spans="1:6" x14ac:dyDescent="0.2">
      <c r="B1362" s="40"/>
      <c r="C1362" s="1" t="s">
        <v>313</v>
      </c>
      <c r="D1362" s="29"/>
      <c r="E1362" s="32"/>
      <c r="F1362" s="31" t="str">
        <f>IF(D1362&gt;0,D1362*E1362," ")</f>
        <v xml:space="preserve"> </v>
      </c>
    </row>
    <row r="1363" spans="1:6" x14ac:dyDescent="0.2">
      <c r="B1363" s="40"/>
      <c r="C1363" s="62"/>
      <c r="D1363" s="29"/>
      <c r="E1363" s="32"/>
      <c r="F1363" s="31" t="str">
        <f>IF(D1363&gt;0,D1363*E1363," ")</f>
        <v xml:space="preserve"> </v>
      </c>
    </row>
    <row r="1364" spans="1:6" x14ac:dyDescent="0.2">
      <c r="A1364" s="29" t="s">
        <v>700</v>
      </c>
      <c r="B1364" s="40" t="s">
        <v>707</v>
      </c>
      <c r="C1364" s="62" t="s">
        <v>153</v>
      </c>
      <c r="D1364" s="29">
        <v>1</v>
      </c>
      <c r="E1364" s="28"/>
      <c r="F1364" s="31">
        <f>IF(D1364&gt;0,D1364*E1364," ")</f>
        <v>0</v>
      </c>
    </row>
    <row r="1365" spans="1:6" ht="25.5" x14ac:dyDescent="0.2">
      <c r="B1365" s="30"/>
      <c r="C1365" s="1" t="s">
        <v>708</v>
      </c>
      <c r="D1365" s="29"/>
      <c r="E1365" s="28"/>
    </row>
    <row r="1366" spans="1:6" x14ac:dyDescent="0.2">
      <c r="B1366" s="40"/>
      <c r="C1366" s="1"/>
      <c r="D1366" s="29"/>
      <c r="E1366" s="32"/>
      <c r="F1366" s="31"/>
    </row>
    <row r="1367" spans="1:6" x14ac:dyDescent="0.2">
      <c r="B1367" s="40"/>
      <c r="C1367" s="1"/>
      <c r="D1367" s="29"/>
      <c r="E1367" s="32"/>
      <c r="F1367" s="31"/>
    </row>
    <row r="1368" spans="1:6" x14ac:dyDescent="0.2">
      <c r="B1368" s="40"/>
      <c r="C1368" s="66"/>
      <c r="D1368" s="29"/>
      <c r="E1368" s="32"/>
      <c r="F1368" s="31"/>
    </row>
    <row r="1369" spans="1:6" x14ac:dyDescent="0.2">
      <c r="A1369" s="33"/>
      <c r="B1369" s="34"/>
      <c r="C1369" s="64" t="s">
        <v>324</v>
      </c>
      <c r="D1369" s="33"/>
      <c r="E1369" s="35"/>
      <c r="F1369" s="36">
        <f>SUM(F1374:F2447)</f>
        <v>0</v>
      </c>
    </row>
    <row r="1370" spans="1:6" x14ac:dyDescent="0.2">
      <c r="B1370" s="40"/>
      <c r="C1370" s="8"/>
      <c r="D1370" s="29"/>
      <c r="E1370" s="28"/>
    </row>
    <row r="1371" spans="1:6" x14ac:dyDescent="0.2">
      <c r="A1371" s="29" t="s">
        <v>17</v>
      </c>
      <c r="B1371" s="30" t="s">
        <v>18</v>
      </c>
      <c r="C1371" s="1" t="s">
        <v>19</v>
      </c>
      <c r="D1371" s="29" t="s">
        <v>20</v>
      </c>
      <c r="E1371" s="32" t="s">
        <v>21</v>
      </c>
      <c r="F1371" s="31" t="s">
        <v>12</v>
      </c>
    </row>
    <row r="1372" spans="1:6" x14ac:dyDescent="0.2">
      <c r="B1372" s="30"/>
      <c r="C1372" s="1"/>
      <c r="D1372" s="29"/>
      <c r="E1372" s="32"/>
      <c r="F1372" s="31"/>
    </row>
    <row r="1373" spans="1:6" x14ac:dyDescent="0.2">
      <c r="A1373" s="37" t="s">
        <v>545</v>
      </c>
      <c r="B1373" s="37"/>
      <c r="C1373" s="65" t="s">
        <v>928</v>
      </c>
      <c r="D1373" s="37"/>
      <c r="E1373" s="38"/>
      <c r="F1373" s="39"/>
    </row>
    <row r="1374" spans="1:6" x14ac:dyDescent="0.2">
      <c r="A1374" s="29" t="s">
        <v>545</v>
      </c>
      <c r="B1374" s="40" t="s">
        <v>546</v>
      </c>
      <c r="C1374" s="62" t="s">
        <v>253</v>
      </c>
      <c r="D1374" s="29">
        <v>2</v>
      </c>
      <c r="E1374" s="28"/>
      <c r="F1374" s="31">
        <f>IF(D1374&gt;0,D1374*E1374," ")</f>
        <v>0</v>
      </c>
    </row>
    <row r="1375" spans="1:6" ht="15" customHeight="1" x14ac:dyDescent="0.2">
      <c r="C1375" s="1" t="s">
        <v>469</v>
      </c>
    </row>
    <row r="1376" spans="1:6" ht="15" customHeight="1" x14ac:dyDescent="0.2">
      <c r="C1376" s="1" t="s">
        <v>468</v>
      </c>
    </row>
    <row r="1377" spans="1:6" ht="15" customHeight="1" x14ac:dyDescent="0.2">
      <c r="C1377" s="1" t="s">
        <v>467</v>
      </c>
    </row>
    <row r="1378" spans="1:6" x14ac:dyDescent="0.2">
      <c r="B1378" s="40"/>
      <c r="C1378" s="1"/>
      <c r="D1378" s="29"/>
      <c r="E1378" s="32"/>
      <c r="F1378" s="31"/>
    </row>
    <row r="1379" spans="1:6" x14ac:dyDescent="0.2">
      <c r="A1379" s="29" t="s">
        <v>545</v>
      </c>
      <c r="B1379" s="40" t="s">
        <v>548</v>
      </c>
      <c r="C1379" s="62" t="s">
        <v>549</v>
      </c>
      <c r="D1379" s="29">
        <v>2</v>
      </c>
      <c r="E1379" s="28"/>
      <c r="F1379" s="31">
        <f>IF(D1379&gt;0,D1379*E1379," ")</f>
        <v>0</v>
      </c>
    </row>
    <row r="1380" spans="1:6" ht="15" customHeight="1" x14ac:dyDescent="0.2">
      <c r="C1380" s="1" t="s">
        <v>550</v>
      </c>
    </row>
    <row r="1381" spans="1:6" ht="15" customHeight="1" x14ac:dyDescent="0.2">
      <c r="C1381" s="1" t="s">
        <v>551</v>
      </c>
    </row>
    <row r="1382" spans="1:6" ht="15" customHeight="1" x14ac:dyDescent="0.2">
      <c r="C1382" s="1" t="s">
        <v>552</v>
      </c>
    </row>
    <row r="1383" spans="1:6" x14ac:dyDescent="0.2">
      <c r="B1383" s="40"/>
      <c r="C1383" s="1"/>
      <c r="D1383" s="29"/>
      <c r="E1383" s="32"/>
      <c r="F1383" s="31"/>
    </row>
    <row r="1384" spans="1:6" x14ac:dyDescent="0.2">
      <c r="A1384" s="29" t="s">
        <v>545</v>
      </c>
      <c r="B1384" s="40" t="s">
        <v>547</v>
      </c>
      <c r="C1384" s="62" t="s">
        <v>516</v>
      </c>
      <c r="D1384" s="29">
        <v>1</v>
      </c>
      <c r="E1384" s="28"/>
      <c r="F1384" s="31">
        <f>IF(D1384&gt;0,D1384*E1384," ")</f>
        <v>0</v>
      </c>
    </row>
    <row r="1385" spans="1:6" x14ac:dyDescent="0.2">
      <c r="B1385" s="40"/>
      <c r="C1385" s="1" t="s">
        <v>523</v>
      </c>
      <c r="D1385" s="29"/>
      <c r="E1385" s="32"/>
      <c r="F1385" s="31" t="str">
        <f>IF(D1385&gt;0,D1385*E1385," ")</f>
        <v xml:space="preserve"> </v>
      </c>
    </row>
    <row r="1386" spans="1:6" x14ac:dyDescent="0.2">
      <c r="B1386" s="40"/>
      <c r="C1386" s="1" t="s">
        <v>519</v>
      </c>
      <c r="D1386" s="29"/>
      <c r="E1386" s="32"/>
      <c r="F1386" s="31"/>
    </row>
    <row r="1387" spans="1:6" x14ac:dyDescent="0.2">
      <c r="B1387" s="40"/>
      <c r="C1387" s="1" t="s">
        <v>517</v>
      </c>
      <c r="D1387" s="29"/>
      <c r="E1387" s="32"/>
      <c r="F1387" s="31"/>
    </row>
    <row r="1388" spans="1:6" x14ac:dyDescent="0.2">
      <c r="B1388" s="40"/>
      <c r="C1388" s="1" t="s">
        <v>518</v>
      </c>
      <c r="D1388" s="29"/>
      <c r="E1388" s="32"/>
      <c r="F1388" s="31"/>
    </row>
    <row r="1389" spans="1:6" x14ac:dyDescent="0.2">
      <c r="B1389" s="40"/>
      <c r="C1389" s="1" t="s">
        <v>520</v>
      </c>
      <c r="D1389" s="29"/>
      <c r="E1389" s="32"/>
      <c r="F1389" s="31"/>
    </row>
    <row r="1390" spans="1:6" x14ac:dyDescent="0.2">
      <c r="B1390" s="40"/>
      <c r="C1390" s="8"/>
      <c r="D1390" s="29"/>
      <c r="E1390" s="28"/>
    </row>
    <row r="1391" spans="1:6" x14ac:dyDescent="0.2">
      <c r="A1391" s="37" t="s">
        <v>325</v>
      </c>
      <c r="B1391" s="37"/>
      <c r="C1391" s="65" t="s">
        <v>22</v>
      </c>
      <c r="D1391" s="37"/>
      <c r="E1391" s="38"/>
      <c r="F1391" s="39"/>
    </row>
    <row r="1392" spans="1:6" ht="25.5" x14ac:dyDescent="0.2">
      <c r="A1392" s="29" t="s">
        <v>325</v>
      </c>
      <c r="B1392" s="41" t="s">
        <v>326</v>
      </c>
      <c r="C1392" s="62" t="s">
        <v>345</v>
      </c>
      <c r="D1392" s="29">
        <v>1</v>
      </c>
      <c r="E1392" s="28"/>
      <c r="F1392" s="31">
        <f>IF(D1392&gt;0,D1392*E1392," ")</f>
        <v>0</v>
      </c>
    </row>
    <row r="1393" spans="2:6" x14ac:dyDescent="0.2">
      <c r="B1393" s="40"/>
      <c r="C1393" s="62" t="s">
        <v>23</v>
      </c>
      <c r="D1393" s="29"/>
      <c r="E1393" s="32"/>
      <c r="F1393" s="31" t="str">
        <f>IF(D1393&gt;0,D1393*E1393," ")</f>
        <v xml:space="preserve"> </v>
      </c>
    </row>
    <row r="1394" spans="2:6" ht="29.25" customHeight="1" x14ac:dyDescent="0.2">
      <c r="B1394" s="40"/>
      <c r="C1394" s="62" t="s">
        <v>133</v>
      </c>
      <c r="D1394" s="29"/>
      <c r="E1394" s="32"/>
      <c r="F1394" s="31" t="str">
        <f>IF(D1394&gt;0,D1394*E1394," ")</f>
        <v xml:space="preserve"> </v>
      </c>
    </row>
    <row r="1395" spans="2:6" x14ac:dyDescent="0.2">
      <c r="B1395" s="40"/>
      <c r="C1395" s="1" t="s">
        <v>346</v>
      </c>
      <c r="D1395" s="29"/>
      <c r="E1395" s="32"/>
      <c r="F1395" s="31"/>
    </row>
    <row r="1396" spans="2:6" x14ac:dyDescent="0.2">
      <c r="B1396" s="40"/>
      <c r="C1396" s="1" t="s">
        <v>327</v>
      </c>
      <c r="D1396" s="29"/>
      <c r="E1396" s="32"/>
      <c r="F1396" s="31"/>
    </row>
    <row r="1397" spans="2:6" x14ac:dyDescent="0.2">
      <c r="B1397" s="40"/>
      <c r="C1397" s="1" t="s">
        <v>347</v>
      </c>
      <c r="D1397" s="29"/>
      <c r="E1397" s="32"/>
      <c r="F1397" s="31"/>
    </row>
    <row r="1398" spans="2:6" x14ac:dyDescent="0.2">
      <c r="B1398" s="40"/>
      <c r="C1398" s="1" t="s">
        <v>571</v>
      </c>
      <c r="D1398" s="29"/>
      <c r="E1398" s="32"/>
      <c r="F1398" s="31"/>
    </row>
    <row r="1399" spans="2:6" x14ac:dyDescent="0.2">
      <c r="B1399" s="40"/>
      <c r="C1399" s="62" t="s">
        <v>25</v>
      </c>
      <c r="D1399" s="29"/>
      <c r="E1399" s="32"/>
      <c r="F1399" s="31" t="str">
        <f>IF(D1399&gt;0,D1399*E1399," ")</f>
        <v xml:space="preserve"> </v>
      </c>
    </row>
    <row r="1400" spans="2:6" x14ac:dyDescent="0.2">
      <c r="B1400" s="40"/>
      <c r="C1400" s="1" t="s">
        <v>26</v>
      </c>
      <c r="D1400" s="29"/>
      <c r="E1400" s="32"/>
      <c r="F1400" s="31" t="str">
        <f>IF(D1400&gt;0,D1400*E1400," ")</f>
        <v xml:space="preserve"> </v>
      </c>
    </row>
    <row r="1401" spans="2:6" x14ac:dyDescent="0.2">
      <c r="B1401" s="40"/>
      <c r="C1401" s="1" t="s">
        <v>27</v>
      </c>
      <c r="D1401" s="29"/>
      <c r="E1401" s="32"/>
      <c r="F1401" s="31" t="str">
        <f>IF(D1401&gt;0,D1401*E1401," ")</f>
        <v xml:space="preserve"> </v>
      </c>
    </row>
    <row r="1402" spans="2:6" x14ac:dyDescent="0.2">
      <c r="B1402" s="40"/>
      <c r="C1402" s="1" t="s">
        <v>28</v>
      </c>
      <c r="D1402" s="29"/>
      <c r="E1402" s="32"/>
      <c r="F1402" s="31" t="str">
        <f>IF(D1402&gt;0,D1402*E1402," ")</f>
        <v xml:space="preserve"> </v>
      </c>
    </row>
    <row r="1403" spans="2:6" x14ac:dyDescent="0.2">
      <c r="C1403" s="62" t="s">
        <v>112</v>
      </c>
    </row>
    <row r="1404" spans="2:6" x14ac:dyDescent="0.2">
      <c r="C1404" s="1" t="s">
        <v>328</v>
      </c>
    </row>
    <row r="1405" spans="2:6" x14ac:dyDescent="0.2">
      <c r="C1405" s="1" t="s">
        <v>329</v>
      </c>
    </row>
    <row r="1406" spans="2:6" x14ac:dyDescent="0.2">
      <c r="C1406" s="1" t="s">
        <v>330</v>
      </c>
    </row>
    <row r="1407" spans="2:6" x14ac:dyDescent="0.2">
      <c r="C1407" s="1" t="s">
        <v>348</v>
      </c>
    </row>
    <row r="1408" spans="2:6" x14ac:dyDescent="0.2">
      <c r="B1408" s="40"/>
      <c r="C1408" s="62" t="s">
        <v>31</v>
      </c>
      <c r="D1408" s="29"/>
      <c r="E1408" s="28"/>
    </row>
    <row r="1409" spans="1:6" x14ac:dyDescent="0.2">
      <c r="B1409" s="40"/>
      <c r="C1409" s="1" t="s">
        <v>32</v>
      </c>
      <c r="D1409" s="29"/>
      <c r="E1409" s="28"/>
    </row>
    <row r="1410" spans="1:6" x14ac:dyDescent="0.2">
      <c r="B1410" s="40"/>
      <c r="C1410" s="1" t="s">
        <v>349</v>
      </c>
      <c r="D1410" s="29"/>
      <c r="E1410" s="28"/>
    </row>
    <row r="1411" spans="1:6" x14ac:dyDescent="0.2">
      <c r="B1411" s="40"/>
      <c r="C1411" s="1" t="s">
        <v>350</v>
      </c>
      <c r="D1411" s="29"/>
      <c r="E1411" s="28"/>
    </row>
    <row r="1412" spans="1:6" x14ac:dyDescent="0.2">
      <c r="B1412" s="40"/>
      <c r="C1412" s="1" t="s">
        <v>202</v>
      </c>
      <c r="D1412" s="29"/>
      <c r="E1412" s="28"/>
    </row>
    <row r="1413" spans="1:6" x14ac:dyDescent="0.2">
      <c r="B1413" s="40"/>
      <c r="C1413" s="62" t="s">
        <v>41</v>
      </c>
      <c r="D1413" s="29"/>
      <c r="E1413" s="32"/>
      <c r="F1413" s="31" t="str">
        <f>IF(D1413&gt;0,D1413*E1413," ")</f>
        <v xml:space="preserve"> </v>
      </c>
    </row>
    <row r="1414" spans="1:6" x14ac:dyDescent="0.2">
      <c r="B1414" s="40"/>
      <c r="C1414" s="1" t="s">
        <v>42</v>
      </c>
      <c r="D1414" s="29"/>
      <c r="E1414" s="32"/>
      <c r="F1414" s="31" t="str">
        <f>IF(D1414&gt;0,D1414*E1414," ")</f>
        <v xml:space="preserve"> </v>
      </c>
    </row>
    <row r="1415" spans="1:6" x14ac:dyDescent="0.2">
      <c r="B1415" s="40"/>
      <c r="C1415" s="1" t="s">
        <v>43</v>
      </c>
      <c r="D1415" s="29"/>
      <c r="E1415" s="32"/>
      <c r="F1415" s="31" t="str">
        <f>IF(D1415&gt;0,D1415*E1415," ")</f>
        <v xml:space="preserve"> </v>
      </c>
    </row>
    <row r="1416" spans="1:6" s="28" customFormat="1" x14ac:dyDescent="0.2">
      <c r="A1416" s="29"/>
      <c r="B1416" s="40"/>
      <c r="C1416" s="1" t="s">
        <v>190</v>
      </c>
      <c r="D1416" s="29"/>
      <c r="E1416" s="32"/>
      <c r="F1416" s="31" t="str">
        <f t="shared" ref="F1416" si="20">IF(D1416&gt;0,D1416*E1416," ")</f>
        <v xml:space="preserve"> </v>
      </c>
    </row>
    <row r="1417" spans="1:6" x14ac:dyDescent="0.2">
      <c r="B1417" s="40"/>
      <c r="C1417" s="1" t="s">
        <v>44</v>
      </c>
      <c r="D1417" s="29"/>
      <c r="E1417" s="32"/>
      <c r="F1417" s="31" t="str">
        <f>IF(D1417&gt;0,D1417*E1417," ")</f>
        <v xml:space="preserve"> </v>
      </c>
    </row>
    <row r="1418" spans="1:6" x14ac:dyDescent="0.2">
      <c r="B1418" s="40"/>
      <c r="C1418" s="1" t="s">
        <v>45</v>
      </c>
      <c r="D1418" s="29"/>
      <c r="E1418" s="32"/>
      <c r="F1418" s="31" t="str">
        <f>IF(D1418&gt;0,D1418*E1418," ")</f>
        <v xml:space="preserve"> </v>
      </c>
    </row>
    <row r="1419" spans="1:6" x14ac:dyDescent="0.2">
      <c r="B1419" s="40"/>
      <c r="C1419" s="62" t="s">
        <v>47</v>
      </c>
      <c r="D1419" s="29"/>
      <c r="E1419" s="32"/>
      <c r="F1419" s="31"/>
    </row>
    <row r="1420" spans="1:6" x14ac:dyDescent="0.2">
      <c r="B1420" s="40"/>
      <c r="C1420" s="1" t="s">
        <v>351</v>
      </c>
      <c r="D1420" s="29"/>
      <c r="E1420" s="28"/>
      <c r="F1420" s="31"/>
    </row>
    <row r="1421" spans="1:6" ht="63.75" x14ac:dyDescent="0.2">
      <c r="B1421" s="40"/>
      <c r="C1421" s="62" t="s">
        <v>1018</v>
      </c>
      <c r="D1421" s="29"/>
      <c r="E1421" s="28"/>
      <c r="F1421" s="31"/>
    </row>
    <row r="1422" spans="1:6" x14ac:dyDescent="0.2">
      <c r="B1422" s="40"/>
      <c r="C1422" s="1"/>
      <c r="D1422" s="29"/>
      <c r="E1422" s="28"/>
      <c r="F1422" s="31"/>
    </row>
    <row r="1423" spans="1:6" x14ac:dyDescent="0.2">
      <c r="A1423" s="29" t="s">
        <v>325</v>
      </c>
      <c r="B1423" s="41" t="s">
        <v>332</v>
      </c>
      <c r="C1423" s="62" t="s">
        <v>352</v>
      </c>
      <c r="D1423" s="29">
        <v>1</v>
      </c>
      <c r="E1423" s="28"/>
      <c r="F1423" s="31">
        <f>IF(D1423&gt;0,D1423*E1423," ")</f>
        <v>0</v>
      </c>
    </row>
    <row r="1424" spans="1:6" x14ac:dyDescent="0.2">
      <c r="B1424" s="40"/>
      <c r="C1424" s="62" t="s">
        <v>23</v>
      </c>
      <c r="D1424" s="29"/>
      <c r="E1424" s="32"/>
      <c r="F1424" s="31"/>
    </row>
    <row r="1425" spans="1:6" ht="15.75" customHeight="1" x14ac:dyDescent="0.2">
      <c r="C1425" s="62" t="s">
        <v>29</v>
      </c>
    </row>
    <row r="1426" spans="1:6" x14ac:dyDescent="0.2">
      <c r="C1426" s="1" t="s">
        <v>96</v>
      </c>
    </row>
    <row r="1427" spans="1:6" x14ac:dyDescent="0.2">
      <c r="C1427" s="1" t="s">
        <v>49</v>
      </c>
    </row>
    <row r="1428" spans="1:6" x14ac:dyDescent="0.2">
      <c r="C1428" s="62" t="s">
        <v>31</v>
      </c>
    </row>
    <row r="1429" spans="1:6" x14ac:dyDescent="0.2">
      <c r="C1429" s="1" t="s">
        <v>353</v>
      </c>
    </row>
    <row r="1430" spans="1:6" x14ac:dyDescent="0.2">
      <c r="C1430" s="1" t="s">
        <v>244</v>
      </c>
    </row>
    <row r="1431" spans="1:6" x14ac:dyDescent="0.2">
      <c r="C1431" s="62" t="s">
        <v>36</v>
      </c>
    </row>
    <row r="1432" spans="1:6" x14ac:dyDescent="0.2">
      <c r="C1432" s="1" t="s">
        <v>98</v>
      </c>
    </row>
    <row r="1433" spans="1:6" x14ac:dyDescent="0.2">
      <c r="C1433" s="1" t="s">
        <v>38</v>
      </c>
    </row>
    <row r="1434" spans="1:6" x14ac:dyDescent="0.2">
      <c r="B1434" s="40"/>
      <c r="C1434" s="62" t="s">
        <v>39</v>
      </c>
      <c r="D1434" s="29"/>
      <c r="E1434" s="32"/>
      <c r="F1434" s="31" t="str">
        <f>IF(D1434&gt;0,D1434*E1434," ")</f>
        <v xml:space="preserve"> </v>
      </c>
    </row>
    <row r="1435" spans="1:6" x14ac:dyDescent="0.2">
      <c r="B1435" s="40"/>
      <c r="C1435" s="1" t="s">
        <v>238</v>
      </c>
      <c r="D1435" s="29"/>
      <c r="E1435" s="32"/>
      <c r="F1435" s="31"/>
    </row>
    <row r="1436" spans="1:6" x14ac:dyDescent="0.2">
      <c r="B1436" s="40"/>
      <c r="C1436" s="1"/>
      <c r="D1436" s="29"/>
      <c r="E1436" s="28"/>
      <c r="F1436" s="31"/>
    </row>
    <row r="1437" spans="1:6" x14ac:dyDescent="0.2">
      <c r="A1437" s="29" t="s">
        <v>325</v>
      </c>
      <c r="B1437" s="41" t="s">
        <v>333</v>
      </c>
      <c r="C1437" s="62" t="s">
        <v>962</v>
      </c>
      <c r="D1437" s="29">
        <v>1</v>
      </c>
      <c r="E1437" s="28"/>
      <c r="F1437" s="31">
        <f>IF(D1437&gt;0,D1437*E1437," ")</f>
        <v>0</v>
      </c>
    </row>
    <row r="1438" spans="1:6" x14ac:dyDescent="0.2">
      <c r="B1438" s="40"/>
      <c r="C1438" s="1" t="s">
        <v>963</v>
      </c>
      <c r="D1438" s="29"/>
      <c r="E1438" s="32"/>
      <c r="F1438" s="31"/>
    </row>
    <row r="1439" spans="1:6" x14ac:dyDescent="0.2">
      <c r="B1439" s="40"/>
      <c r="C1439" s="1" t="s">
        <v>334</v>
      </c>
      <c r="D1439" s="29"/>
      <c r="E1439" s="32"/>
      <c r="F1439" s="31"/>
    </row>
    <row r="1440" spans="1:6" x14ac:dyDescent="0.2">
      <c r="B1440" s="40"/>
      <c r="C1440" s="1" t="s">
        <v>336</v>
      </c>
      <c r="D1440" s="29"/>
      <c r="E1440" s="32"/>
      <c r="F1440" s="31"/>
    </row>
    <row r="1441" spans="1:6" x14ac:dyDescent="0.2">
      <c r="B1441" s="40"/>
      <c r="C1441" s="1" t="s">
        <v>964</v>
      </c>
      <c r="D1441" s="29"/>
      <c r="E1441" s="32"/>
      <c r="F1441" s="31"/>
    </row>
    <row r="1442" spans="1:6" x14ac:dyDescent="0.2">
      <c r="B1442" s="40"/>
      <c r="C1442" s="1" t="s">
        <v>335</v>
      </c>
      <c r="D1442" s="29"/>
      <c r="E1442" s="28"/>
      <c r="F1442" s="31"/>
    </row>
    <row r="1443" spans="1:6" x14ac:dyDescent="0.2">
      <c r="B1443" s="40"/>
      <c r="C1443" s="1"/>
      <c r="D1443" s="29"/>
      <c r="E1443" s="28"/>
      <c r="F1443" s="31"/>
    </row>
    <row r="1444" spans="1:6" x14ac:dyDescent="0.2">
      <c r="A1444" s="29" t="s">
        <v>325</v>
      </c>
      <c r="B1444" s="41" t="s">
        <v>337</v>
      </c>
      <c r="C1444" s="62" t="s">
        <v>101</v>
      </c>
      <c r="D1444" s="29">
        <v>1</v>
      </c>
      <c r="E1444" s="28"/>
      <c r="F1444" s="31">
        <f>IF(D1444&gt;0,D1444*E1444," ")</f>
        <v>0</v>
      </c>
    </row>
    <row r="1445" spans="1:6" x14ac:dyDescent="0.2">
      <c r="B1445" s="40"/>
      <c r="C1445" s="1" t="s">
        <v>102</v>
      </c>
      <c r="D1445" s="29"/>
      <c r="E1445" s="28"/>
      <c r="F1445" s="31"/>
    </row>
    <row r="1446" spans="1:6" x14ac:dyDescent="0.2">
      <c r="B1446" s="40"/>
      <c r="C1446" s="1" t="s">
        <v>103</v>
      </c>
      <c r="D1446" s="29"/>
      <c r="E1446" s="28"/>
    </row>
    <row r="1447" spans="1:6" x14ac:dyDescent="0.2">
      <c r="B1447" s="40"/>
      <c r="C1447" s="1" t="s">
        <v>104</v>
      </c>
      <c r="D1447" s="29"/>
      <c r="E1447" s="28"/>
    </row>
    <row r="1448" spans="1:6" x14ac:dyDescent="0.2">
      <c r="B1448" s="40"/>
      <c r="C1448" s="1" t="s">
        <v>164</v>
      </c>
      <c r="D1448" s="29"/>
      <c r="E1448" s="28"/>
    </row>
    <row r="1449" spans="1:6" x14ac:dyDescent="0.2">
      <c r="B1449" s="40"/>
      <c r="C1449" s="1" t="s">
        <v>105</v>
      </c>
      <c r="D1449" s="29"/>
      <c r="E1449" s="28"/>
    </row>
    <row r="1450" spans="1:6" x14ac:dyDescent="0.2">
      <c r="B1450" s="40"/>
      <c r="C1450" s="1" t="s">
        <v>106</v>
      </c>
      <c r="D1450" s="29"/>
      <c r="E1450" s="28"/>
    </row>
    <row r="1451" spans="1:6" x14ac:dyDescent="0.2">
      <c r="B1451" s="40"/>
      <c r="C1451" s="1" t="s">
        <v>107</v>
      </c>
      <c r="D1451" s="29"/>
      <c r="E1451" s="28"/>
    </row>
    <row r="1452" spans="1:6" x14ac:dyDescent="0.2">
      <c r="B1452" s="40"/>
      <c r="C1452" s="1" t="s">
        <v>108</v>
      </c>
      <c r="D1452" s="29"/>
      <c r="E1452" s="28"/>
    </row>
    <row r="1453" spans="1:6" ht="25.5" x14ac:dyDescent="0.2">
      <c r="B1453" s="40"/>
      <c r="C1453" s="1" t="s">
        <v>109</v>
      </c>
      <c r="D1453" s="29"/>
      <c r="E1453" s="32"/>
      <c r="F1453" s="31"/>
    </row>
    <row r="1454" spans="1:6" x14ac:dyDescent="0.2">
      <c r="B1454" s="40"/>
      <c r="C1454" s="1" t="s">
        <v>261</v>
      </c>
      <c r="D1454" s="29"/>
      <c r="E1454" s="32"/>
      <c r="F1454" s="31"/>
    </row>
    <row r="1455" spans="1:6" ht="14.25" x14ac:dyDescent="0.2">
      <c r="B1455" s="40"/>
      <c r="C1455" s="1" t="s">
        <v>987</v>
      </c>
      <c r="D1455" s="29"/>
      <c r="E1455" s="32"/>
      <c r="F1455" s="31"/>
    </row>
    <row r="1456" spans="1:6" x14ac:dyDescent="0.2">
      <c r="B1456" s="40"/>
      <c r="C1456" s="1" t="s">
        <v>965</v>
      </c>
      <c r="D1456" s="29"/>
      <c r="E1456" s="32"/>
      <c r="F1456" s="31"/>
    </row>
    <row r="1457" spans="1:6" x14ac:dyDescent="0.2">
      <c r="B1457" s="40"/>
      <c r="C1457" s="1" t="s">
        <v>988</v>
      </c>
      <c r="D1457" s="29"/>
      <c r="E1457" s="28"/>
      <c r="F1457" s="31"/>
    </row>
    <row r="1458" spans="1:6" x14ac:dyDescent="0.2">
      <c r="B1458" s="40"/>
      <c r="C1458" s="1" t="s">
        <v>110</v>
      </c>
      <c r="D1458" s="29"/>
      <c r="E1458" s="28"/>
      <c r="F1458" s="31"/>
    </row>
    <row r="1459" spans="1:6" x14ac:dyDescent="0.2">
      <c r="B1459" s="40"/>
      <c r="C1459" s="62"/>
      <c r="D1459" s="29"/>
      <c r="E1459" s="28"/>
      <c r="F1459" s="31"/>
    </row>
    <row r="1460" spans="1:6" x14ac:dyDescent="0.2">
      <c r="A1460" s="37" t="s">
        <v>338</v>
      </c>
      <c r="B1460" s="37"/>
      <c r="C1460" s="65" t="s">
        <v>22</v>
      </c>
      <c r="D1460" s="37"/>
      <c r="E1460" s="38"/>
      <c r="F1460" s="39"/>
    </row>
    <row r="1461" spans="1:6" x14ac:dyDescent="0.2">
      <c r="A1461" s="29" t="s">
        <v>338</v>
      </c>
      <c r="B1461" s="40" t="s">
        <v>339</v>
      </c>
      <c r="C1461" s="62" t="s">
        <v>358</v>
      </c>
      <c r="D1461" s="29">
        <v>1</v>
      </c>
      <c r="E1461" s="28"/>
      <c r="F1461" s="31">
        <f>IF(D1461&gt;0,D1461*E1461," ")</f>
        <v>0</v>
      </c>
    </row>
    <row r="1462" spans="1:6" x14ac:dyDescent="0.2">
      <c r="B1462" s="40"/>
      <c r="C1462" s="62" t="s">
        <v>23</v>
      </c>
      <c r="D1462" s="29"/>
      <c r="E1462" s="32"/>
      <c r="F1462" s="31"/>
    </row>
    <row r="1463" spans="1:6" ht="15.75" customHeight="1" x14ac:dyDescent="0.2">
      <c r="C1463" s="62" t="s">
        <v>29</v>
      </c>
    </row>
    <row r="1464" spans="1:6" x14ac:dyDescent="0.2">
      <c r="C1464" s="1" t="s">
        <v>273</v>
      </c>
    </row>
    <row r="1465" spans="1:6" x14ac:dyDescent="0.2">
      <c r="C1465" s="1" t="s">
        <v>197</v>
      </c>
    </row>
    <row r="1466" spans="1:6" x14ac:dyDescent="0.2">
      <c r="C1466" s="62" t="s">
        <v>31</v>
      </c>
    </row>
    <row r="1467" spans="1:6" x14ac:dyDescent="0.2">
      <c r="C1467" s="1" t="s">
        <v>929</v>
      </c>
    </row>
    <row r="1468" spans="1:6" x14ac:dyDescent="0.2">
      <c r="C1468" s="1" t="s">
        <v>201</v>
      </c>
    </row>
    <row r="1469" spans="1:6" x14ac:dyDescent="0.2">
      <c r="C1469" s="1" t="s">
        <v>212</v>
      </c>
    </row>
    <row r="1470" spans="1:6" x14ac:dyDescent="0.2">
      <c r="C1470" s="62" t="s">
        <v>36</v>
      </c>
    </row>
    <row r="1471" spans="1:6" x14ac:dyDescent="0.2">
      <c r="C1471" s="1" t="s">
        <v>269</v>
      </c>
    </row>
    <row r="1472" spans="1:6" x14ac:dyDescent="0.2">
      <c r="C1472" s="1" t="s">
        <v>288</v>
      </c>
    </row>
    <row r="1473" spans="1:6" ht="10.5" customHeight="1" x14ac:dyDescent="0.2">
      <c r="B1473" s="40"/>
      <c r="C1473" s="1"/>
      <c r="D1473" s="29"/>
      <c r="E1473" s="32"/>
      <c r="F1473" s="31"/>
    </row>
    <row r="1474" spans="1:6" x14ac:dyDescent="0.2">
      <c r="A1474" s="29" t="s">
        <v>338</v>
      </c>
      <c r="B1474" s="40" t="s">
        <v>879</v>
      </c>
      <c r="C1474" s="62" t="s">
        <v>113</v>
      </c>
      <c r="D1474" s="29">
        <v>3</v>
      </c>
      <c r="E1474" s="28"/>
      <c r="F1474" s="31">
        <f>IF(D1474&gt;0,D1474*E1474," ")</f>
        <v>0</v>
      </c>
    </row>
    <row r="1475" spans="1:6" x14ac:dyDescent="0.2">
      <c r="C1475" s="1" t="s">
        <v>341</v>
      </c>
    </row>
    <row r="1476" spans="1:6" x14ac:dyDescent="0.2">
      <c r="C1476" s="1" t="s">
        <v>340</v>
      </c>
    </row>
    <row r="1477" spans="1:6" x14ac:dyDescent="0.2">
      <c r="C1477" s="1" t="s">
        <v>116</v>
      </c>
    </row>
    <row r="1478" spans="1:6" x14ac:dyDescent="0.2">
      <c r="C1478" s="1" t="s">
        <v>384</v>
      </c>
    </row>
    <row r="1479" spans="1:6" x14ac:dyDescent="0.2">
      <c r="B1479" s="40"/>
      <c r="C1479" s="1"/>
      <c r="D1479" s="29"/>
      <c r="E1479" s="32"/>
      <c r="F1479" s="31"/>
    </row>
    <row r="1480" spans="1:6" x14ac:dyDescent="0.2">
      <c r="A1480" s="29" t="s">
        <v>338</v>
      </c>
      <c r="B1480" s="40" t="s">
        <v>883</v>
      </c>
      <c r="C1480" s="62" t="s">
        <v>880</v>
      </c>
      <c r="D1480" s="29">
        <v>1</v>
      </c>
      <c r="E1480" s="28"/>
      <c r="F1480" s="31">
        <f>IF(D1480&gt;0,D1480*E1480," ")</f>
        <v>0</v>
      </c>
    </row>
    <row r="1481" spans="1:6" x14ac:dyDescent="0.2">
      <c r="B1481" s="40"/>
      <c r="C1481" s="1" t="s">
        <v>881</v>
      </c>
      <c r="D1481" s="29"/>
      <c r="E1481" s="28"/>
      <c r="F1481" s="31"/>
    </row>
    <row r="1482" spans="1:6" x14ac:dyDescent="0.2">
      <c r="B1482" s="40"/>
      <c r="C1482" s="1" t="s">
        <v>930</v>
      </c>
      <c r="D1482" s="29"/>
      <c r="E1482" s="32"/>
      <c r="F1482" s="31"/>
    </row>
    <row r="1483" spans="1:6" x14ac:dyDescent="0.2">
      <c r="B1483" s="40"/>
      <c r="C1483" s="1" t="s">
        <v>887</v>
      </c>
      <c r="D1483" s="29"/>
      <c r="E1483" s="32"/>
      <c r="F1483" s="31" t="str">
        <f>IF(D1483&gt;0,D1483*E1483," ")</f>
        <v xml:space="preserve"> </v>
      </c>
    </row>
    <row r="1484" spans="1:6" x14ac:dyDescent="0.2">
      <c r="B1484" s="40"/>
      <c r="C1484" s="1" t="s">
        <v>882</v>
      </c>
      <c r="D1484" s="29"/>
      <c r="E1484" s="28"/>
      <c r="F1484" s="31"/>
    </row>
    <row r="1485" spans="1:6" x14ac:dyDescent="0.2">
      <c r="B1485" s="40"/>
      <c r="C1485" s="1" t="s">
        <v>884</v>
      </c>
      <c r="D1485" s="29"/>
      <c r="E1485" s="32"/>
      <c r="F1485" s="31"/>
    </row>
    <row r="1486" spans="1:6" x14ac:dyDescent="0.2">
      <c r="B1486" s="40"/>
      <c r="C1486" s="1"/>
      <c r="D1486" s="29"/>
      <c r="E1486" s="32"/>
      <c r="F1486" s="31" t="str">
        <f>IF(D1486&gt;0,D1486*E1486," ")</f>
        <v xml:space="preserve"> </v>
      </c>
    </row>
    <row r="1487" spans="1:6" x14ac:dyDescent="0.2">
      <c r="A1487" s="37" t="s">
        <v>342</v>
      </c>
      <c r="B1487" s="37"/>
      <c r="C1487" s="65" t="s">
        <v>22</v>
      </c>
      <c r="D1487" s="37"/>
      <c r="E1487" s="38"/>
      <c r="F1487" s="39"/>
    </row>
    <row r="1488" spans="1:6" x14ac:dyDescent="0.2">
      <c r="A1488" s="29" t="s">
        <v>342</v>
      </c>
      <c r="B1488" s="40" t="s">
        <v>343</v>
      </c>
      <c r="C1488" s="62" t="s">
        <v>344</v>
      </c>
      <c r="D1488" s="29">
        <v>1</v>
      </c>
      <c r="E1488" s="28"/>
      <c r="F1488" s="31">
        <f>IF(D1488&gt;0,D1488*E1488," ")</f>
        <v>0</v>
      </c>
    </row>
    <row r="1489" spans="1:6" x14ac:dyDescent="0.2">
      <c r="B1489" s="40"/>
      <c r="C1489" s="62" t="s">
        <v>23</v>
      </c>
      <c r="D1489" s="29"/>
      <c r="E1489" s="32"/>
      <c r="F1489" s="31"/>
    </row>
    <row r="1490" spans="1:6" ht="15.75" customHeight="1" x14ac:dyDescent="0.2">
      <c r="C1490" s="62" t="s">
        <v>29</v>
      </c>
    </row>
    <row r="1491" spans="1:6" x14ac:dyDescent="0.2">
      <c r="C1491" s="1" t="s">
        <v>118</v>
      </c>
    </row>
    <row r="1492" spans="1:6" x14ac:dyDescent="0.2">
      <c r="C1492" s="1" t="s">
        <v>54</v>
      </c>
    </row>
    <row r="1493" spans="1:6" x14ac:dyDescent="0.2">
      <c r="C1493" s="62" t="s">
        <v>31</v>
      </c>
    </row>
    <row r="1494" spans="1:6" x14ac:dyDescent="0.2">
      <c r="C1494" s="1" t="s">
        <v>97</v>
      </c>
    </row>
    <row r="1495" spans="1:6" x14ac:dyDescent="0.2">
      <c r="C1495" s="1" t="s">
        <v>33</v>
      </c>
    </row>
    <row r="1496" spans="1:6" x14ac:dyDescent="0.2">
      <c r="C1496" s="1" t="s">
        <v>354</v>
      </c>
    </row>
    <row r="1497" spans="1:6" x14ac:dyDescent="0.2">
      <c r="C1497" s="62" t="s">
        <v>36</v>
      </c>
    </row>
    <row r="1498" spans="1:6" x14ac:dyDescent="0.2">
      <c r="C1498" s="1" t="s">
        <v>119</v>
      </c>
    </row>
    <row r="1499" spans="1:6" x14ac:dyDescent="0.2">
      <c r="C1499" s="1" t="s">
        <v>55</v>
      </c>
    </row>
    <row r="1500" spans="1:6" x14ac:dyDescent="0.2">
      <c r="B1500" s="40"/>
      <c r="C1500" s="1"/>
      <c r="D1500" s="29"/>
      <c r="E1500" s="32"/>
      <c r="F1500" s="31" t="str">
        <f>IF(D1500&gt;0,D1500*E1500," ")</f>
        <v xml:space="preserve"> </v>
      </c>
    </row>
    <row r="1501" spans="1:6" x14ac:dyDescent="0.2">
      <c r="A1501" s="29" t="s">
        <v>342</v>
      </c>
      <c r="B1501" s="40" t="s">
        <v>355</v>
      </c>
      <c r="C1501" s="62" t="s">
        <v>344</v>
      </c>
      <c r="D1501" s="29">
        <v>1</v>
      </c>
      <c r="E1501" s="28"/>
      <c r="F1501" s="31">
        <f>IF(D1501&gt;0,D1501*E1501," ")</f>
        <v>0</v>
      </c>
    </row>
    <row r="1502" spans="1:6" x14ac:dyDescent="0.2">
      <c r="B1502" s="40"/>
      <c r="C1502" s="62" t="s">
        <v>23</v>
      </c>
      <c r="D1502" s="29"/>
      <c r="E1502" s="32"/>
      <c r="F1502" s="31"/>
    </row>
    <row r="1503" spans="1:6" ht="15.75" customHeight="1" x14ac:dyDescent="0.2">
      <c r="C1503" s="62" t="s">
        <v>29</v>
      </c>
    </row>
    <row r="1504" spans="1:6" x14ac:dyDescent="0.2">
      <c r="C1504" s="1" t="s">
        <v>118</v>
      </c>
    </row>
    <row r="1505" spans="1:6" x14ac:dyDescent="0.2">
      <c r="C1505" s="1" t="s">
        <v>54</v>
      </c>
    </row>
    <row r="1506" spans="1:6" x14ac:dyDescent="0.2">
      <c r="C1506" s="62" t="s">
        <v>31</v>
      </c>
    </row>
    <row r="1507" spans="1:6" x14ac:dyDescent="0.2">
      <c r="C1507" s="1" t="s">
        <v>353</v>
      </c>
    </row>
    <row r="1508" spans="1:6" x14ac:dyDescent="0.2">
      <c r="C1508" s="1" t="s">
        <v>354</v>
      </c>
    </row>
    <row r="1509" spans="1:6" x14ac:dyDescent="0.2">
      <c r="C1509" s="62" t="s">
        <v>36</v>
      </c>
    </row>
    <row r="1510" spans="1:6" x14ac:dyDescent="0.2">
      <c r="C1510" s="1" t="s">
        <v>119</v>
      </c>
    </row>
    <row r="1511" spans="1:6" x14ac:dyDescent="0.2">
      <c r="C1511" s="1" t="s">
        <v>55</v>
      </c>
    </row>
    <row r="1512" spans="1:6" x14ac:dyDescent="0.2">
      <c r="B1512" s="40"/>
      <c r="C1512" s="1"/>
      <c r="D1512" s="29"/>
      <c r="E1512" s="32"/>
      <c r="F1512" s="31" t="str">
        <f>IF(D1512&gt;0,D1512*E1512," ")</f>
        <v xml:space="preserve"> </v>
      </c>
    </row>
    <row r="1513" spans="1:6" x14ac:dyDescent="0.2">
      <c r="A1513" s="37" t="s">
        <v>356</v>
      </c>
      <c r="B1513" s="37"/>
      <c r="C1513" s="65" t="s">
        <v>22</v>
      </c>
      <c r="D1513" s="37"/>
      <c r="E1513" s="38"/>
      <c r="F1513" s="39"/>
    </row>
    <row r="1514" spans="1:6" x14ac:dyDescent="0.2">
      <c r="A1514" s="29" t="s">
        <v>356</v>
      </c>
      <c r="B1514" s="40" t="s">
        <v>357</v>
      </c>
      <c r="C1514" s="62" t="s">
        <v>358</v>
      </c>
      <c r="D1514" s="29">
        <v>1</v>
      </c>
      <c r="E1514" s="28"/>
      <c r="F1514" s="31">
        <f>IF(D1514&gt;0,D1514*E1514," ")</f>
        <v>0</v>
      </c>
    </row>
    <row r="1515" spans="1:6" x14ac:dyDescent="0.2">
      <c r="B1515" s="40"/>
      <c r="C1515" s="62" t="s">
        <v>23</v>
      </c>
      <c r="D1515" s="29"/>
      <c r="E1515" s="32"/>
      <c r="F1515" s="31"/>
    </row>
    <row r="1516" spans="1:6" ht="15.75" customHeight="1" x14ac:dyDescent="0.2">
      <c r="C1516" s="62" t="s">
        <v>29</v>
      </c>
    </row>
    <row r="1517" spans="1:6" x14ac:dyDescent="0.2">
      <c r="C1517" s="1" t="s">
        <v>273</v>
      </c>
    </row>
    <row r="1518" spans="1:6" x14ac:dyDescent="0.2">
      <c r="C1518" s="1" t="s">
        <v>197</v>
      </c>
    </row>
    <row r="1519" spans="1:6" x14ac:dyDescent="0.2">
      <c r="C1519" s="62" t="s">
        <v>31</v>
      </c>
    </row>
    <row r="1520" spans="1:6" x14ac:dyDescent="0.2">
      <c r="C1520" s="1" t="s">
        <v>301</v>
      </c>
    </row>
    <row r="1521" spans="1:6" x14ac:dyDescent="0.2">
      <c r="C1521" s="1" t="s">
        <v>212</v>
      </c>
    </row>
    <row r="1522" spans="1:6" x14ac:dyDescent="0.2">
      <c r="C1522" s="62" t="s">
        <v>36</v>
      </c>
    </row>
    <row r="1523" spans="1:6" x14ac:dyDescent="0.2">
      <c r="C1523" s="1" t="s">
        <v>269</v>
      </c>
    </row>
    <row r="1524" spans="1:6" x14ac:dyDescent="0.2">
      <c r="C1524" s="1" t="s">
        <v>288</v>
      </c>
    </row>
    <row r="1525" spans="1:6" x14ac:dyDescent="0.2">
      <c r="B1525" s="40"/>
      <c r="C1525" s="1"/>
      <c r="D1525" s="29"/>
      <c r="E1525" s="32"/>
      <c r="F1525" s="31"/>
    </row>
    <row r="1526" spans="1:6" x14ac:dyDescent="0.2">
      <c r="A1526" s="29" t="s">
        <v>356</v>
      </c>
      <c r="B1526" s="40" t="s">
        <v>885</v>
      </c>
      <c r="C1526" s="62" t="s">
        <v>113</v>
      </c>
      <c r="D1526" s="29">
        <v>3</v>
      </c>
      <c r="E1526" s="28"/>
      <c r="F1526" s="31">
        <f>IF(D1526&gt;0,D1526*E1526," ")</f>
        <v>0</v>
      </c>
    </row>
    <row r="1527" spans="1:6" x14ac:dyDescent="0.2">
      <c r="C1527" s="1" t="s">
        <v>341</v>
      </c>
    </row>
    <row r="1528" spans="1:6" x14ac:dyDescent="0.2">
      <c r="C1528" s="1" t="s">
        <v>340</v>
      </c>
    </row>
    <row r="1529" spans="1:6" x14ac:dyDescent="0.2">
      <c r="C1529" s="1" t="s">
        <v>116</v>
      </c>
    </row>
    <row r="1530" spans="1:6" x14ac:dyDescent="0.2">
      <c r="C1530" s="1" t="s">
        <v>384</v>
      </c>
    </row>
    <row r="1531" spans="1:6" x14ac:dyDescent="0.2">
      <c r="B1531" s="40"/>
      <c r="C1531" s="1"/>
      <c r="D1531" s="29"/>
      <c r="E1531" s="32"/>
      <c r="F1531" s="31"/>
    </row>
    <row r="1532" spans="1:6" x14ac:dyDescent="0.2">
      <c r="A1532" s="29" t="s">
        <v>356</v>
      </c>
      <c r="B1532" s="40" t="s">
        <v>886</v>
      </c>
      <c r="C1532" s="62" t="s">
        <v>880</v>
      </c>
      <c r="D1532" s="29">
        <v>1</v>
      </c>
      <c r="E1532" s="28"/>
      <c r="F1532" s="31">
        <f>IF(D1532&gt;0,D1532*E1532," ")</f>
        <v>0</v>
      </c>
    </row>
    <row r="1533" spans="1:6" x14ac:dyDescent="0.2">
      <c r="B1533" s="40"/>
      <c r="C1533" s="1" t="s">
        <v>881</v>
      </c>
      <c r="D1533" s="29"/>
      <c r="E1533" s="28"/>
      <c r="F1533" s="31"/>
    </row>
    <row r="1534" spans="1:6" x14ac:dyDescent="0.2">
      <c r="B1534" s="40"/>
      <c r="C1534" s="1" t="s">
        <v>930</v>
      </c>
      <c r="D1534" s="29"/>
      <c r="E1534" s="32"/>
      <c r="F1534" s="31"/>
    </row>
    <row r="1535" spans="1:6" x14ac:dyDescent="0.2">
      <c r="B1535" s="40"/>
      <c r="C1535" s="1" t="s">
        <v>887</v>
      </c>
      <c r="D1535" s="29"/>
      <c r="E1535" s="32"/>
      <c r="F1535" s="31" t="str">
        <f>IF(D1535&gt;0,D1535*E1535," ")</f>
        <v xml:space="preserve"> </v>
      </c>
    </row>
    <row r="1536" spans="1:6" x14ac:dyDescent="0.2">
      <c r="B1536" s="40"/>
      <c r="C1536" s="1" t="s">
        <v>882</v>
      </c>
      <c r="D1536" s="29"/>
      <c r="E1536" s="28"/>
      <c r="F1536" s="31"/>
    </row>
    <row r="1537" spans="1:6" x14ac:dyDescent="0.2">
      <c r="B1537" s="40"/>
      <c r="C1537" s="1" t="s">
        <v>884</v>
      </c>
      <c r="D1537" s="29"/>
      <c r="E1537" s="32"/>
      <c r="F1537" s="31"/>
    </row>
    <row r="1538" spans="1:6" x14ac:dyDescent="0.2">
      <c r="B1538" s="40"/>
      <c r="C1538" s="1"/>
      <c r="D1538" s="29"/>
      <c r="E1538" s="32"/>
      <c r="F1538" s="31"/>
    </row>
    <row r="1539" spans="1:6" x14ac:dyDescent="0.2">
      <c r="B1539" s="40"/>
      <c r="C1539" s="62"/>
      <c r="D1539" s="29"/>
      <c r="E1539" s="32"/>
      <c r="F1539" s="31"/>
    </row>
    <row r="1540" spans="1:6" x14ac:dyDescent="0.2">
      <c r="A1540" s="37" t="s">
        <v>359</v>
      </c>
      <c r="B1540" s="37"/>
      <c r="C1540" s="65" t="s">
        <v>22</v>
      </c>
      <c r="D1540" s="37"/>
      <c r="E1540" s="38"/>
      <c r="F1540" s="39"/>
    </row>
    <row r="1541" spans="1:6" ht="55.9" customHeight="1" x14ac:dyDescent="0.2">
      <c r="A1541" s="29" t="s">
        <v>359</v>
      </c>
      <c r="B1541" s="40" t="s">
        <v>360</v>
      </c>
      <c r="C1541" s="62" t="s">
        <v>361</v>
      </c>
      <c r="D1541" s="29">
        <v>1</v>
      </c>
      <c r="E1541" s="28"/>
      <c r="F1541" s="31">
        <f>IF(D1541&gt;0,D1541*E1541," ")</f>
        <v>0</v>
      </c>
    </row>
    <row r="1542" spans="1:6" x14ac:dyDescent="0.2">
      <c r="B1542" s="40"/>
      <c r="C1542" s="62" t="s">
        <v>136</v>
      </c>
      <c r="D1542" s="29"/>
      <c r="E1542" s="28"/>
    </row>
    <row r="1543" spans="1:6" x14ac:dyDescent="0.2">
      <c r="B1543" s="40"/>
      <c r="C1543" s="1" t="s">
        <v>137</v>
      </c>
      <c r="D1543" s="29"/>
      <c r="E1543" s="28"/>
    </row>
    <row r="1544" spans="1:6" x14ac:dyDescent="0.2">
      <c r="B1544" s="40"/>
      <c r="C1544" s="1" t="s">
        <v>138</v>
      </c>
      <c r="D1544" s="29"/>
      <c r="E1544" s="28"/>
    </row>
    <row r="1545" spans="1:6" x14ac:dyDescent="0.2">
      <c r="B1545" s="40"/>
      <c r="C1545" s="1" t="s">
        <v>931</v>
      </c>
      <c r="D1545" s="29"/>
      <c r="E1545" s="28"/>
    </row>
    <row r="1546" spans="1:6" x14ac:dyDescent="0.2">
      <c r="B1546" s="40"/>
      <c r="C1546" s="1" t="s">
        <v>932</v>
      </c>
      <c r="D1546" s="29"/>
      <c r="E1546" s="28"/>
    </row>
    <row r="1547" spans="1:6" s="28" customFormat="1" ht="25.5" x14ac:dyDescent="0.2">
      <c r="A1547" s="29"/>
      <c r="B1547" s="40"/>
      <c r="C1547" s="1" t="s">
        <v>139</v>
      </c>
      <c r="D1547" s="29"/>
      <c r="E1547" s="32"/>
      <c r="F1547" s="31"/>
    </row>
    <row r="1548" spans="1:6" s="28" customFormat="1" ht="25.5" x14ac:dyDescent="0.2">
      <c r="A1548" s="29"/>
      <c r="B1548" s="40"/>
      <c r="C1548" s="1" t="s">
        <v>292</v>
      </c>
      <c r="D1548" s="29"/>
      <c r="E1548" s="32"/>
      <c r="F1548" s="31"/>
    </row>
    <row r="1549" spans="1:6" s="28" customFormat="1" ht="25.5" x14ac:dyDescent="0.2">
      <c r="A1549" s="29"/>
      <c r="B1549" s="40"/>
      <c r="C1549" s="1" t="s">
        <v>140</v>
      </c>
      <c r="D1549" s="29"/>
      <c r="E1549" s="32"/>
      <c r="F1549" s="31"/>
    </row>
    <row r="1550" spans="1:6" ht="38.25" x14ac:dyDescent="0.2">
      <c r="B1550" s="40"/>
      <c r="C1550" s="1" t="s">
        <v>362</v>
      </c>
      <c r="D1550" s="29"/>
      <c r="E1550" s="28"/>
      <c r="F1550" s="31"/>
    </row>
    <row r="1551" spans="1:6" s="28" customFormat="1" x14ac:dyDescent="0.2">
      <c r="A1551" s="29"/>
      <c r="B1551" s="40"/>
      <c r="C1551" s="62" t="s">
        <v>23</v>
      </c>
      <c r="D1551" s="29"/>
      <c r="E1551" s="32"/>
      <c r="F1551" s="31" t="str">
        <f>IF(D1551&gt;0,D1551*E1551," ")</f>
        <v xml:space="preserve"> </v>
      </c>
    </row>
    <row r="1552" spans="1:6" s="28" customFormat="1" ht="29.25" customHeight="1" x14ac:dyDescent="0.2">
      <c r="A1552" s="29"/>
      <c r="B1552" s="40"/>
      <c r="C1552" s="62" t="s">
        <v>133</v>
      </c>
      <c r="D1552" s="29"/>
      <c r="E1552" s="32"/>
      <c r="F1552" s="31" t="str">
        <f>IF(D1552&gt;0,D1552*E1552," ")</f>
        <v xml:space="preserve"> </v>
      </c>
    </row>
    <row r="1553" spans="1:13" s="28" customFormat="1" x14ac:dyDescent="0.2">
      <c r="A1553" s="29"/>
      <c r="B1553" s="40"/>
      <c r="C1553" s="1" t="s">
        <v>218</v>
      </c>
      <c r="D1553" s="29"/>
      <c r="E1553" s="32"/>
      <c r="F1553" s="31"/>
    </row>
    <row r="1554" spans="1:13" s="28" customFormat="1" x14ac:dyDescent="0.2">
      <c r="A1554" s="29"/>
      <c r="B1554" s="40"/>
      <c r="C1554" s="1" t="s">
        <v>933</v>
      </c>
      <c r="D1554" s="29"/>
      <c r="E1554" s="32"/>
      <c r="F1554" s="31"/>
    </row>
    <row r="1555" spans="1:13" s="28" customFormat="1" ht="14.25" customHeight="1" x14ac:dyDescent="0.2">
      <c r="A1555" s="29"/>
      <c r="B1555" s="40"/>
      <c r="C1555" s="62" t="s">
        <v>29</v>
      </c>
      <c r="D1555" s="29"/>
      <c r="E1555" s="32"/>
      <c r="F1555" s="31"/>
    </row>
    <row r="1556" spans="1:13" s="28" customFormat="1" x14ac:dyDescent="0.2">
      <c r="A1556" s="29"/>
      <c r="B1556" s="40"/>
      <c r="C1556" s="1" t="s">
        <v>363</v>
      </c>
      <c r="D1556" s="29"/>
      <c r="E1556" s="32"/>
      <c r="F1556" s="31"/>
    </row>
    <row r="1557" spans="1:13" x14ac:dyDescent="0.2">
      <c r="B1557" s="40"/>
      <c r="C1557" s="1" t="s">
        <v>934</v>
      </c>
      <c r="D1557" s="29"/>
      <c r="E1557" s="28"/>
      <c r="F1557" s="31"/>
    </row>
    <row r="1558" spans="1:13" s="28" customFormat="1" x14ac:dyDescent="0.2">
      <c r="A1558" s="29"/>
      <c r="B1558" s="40"/>
      <c r="C1558" s="62" t="s">
        <v>25</v>
      </c>
      <c r="D1558" s="29"/>
      <c r="E1558" s="32"/>
      <c r="F1558" s="31" t="str">
        <f t="shared" ref="F1558:F1573" si="21">IF(D1558&gt;0,D1558*E1558," ")</f>
        <v xml:space="preserve"> </v>
      </c>
    </row>
    <row r="1559" spans="1:13" s="28" customFormat="1" x14ac:dyDescent="0.2">
      <c r="A1559" s="29"/>
      <c r="B1559" s="40"/>
      <c r="C1559" s="1" t="s">
        <v>219</v>
      </c>
      <c r="D1559" s="29"/>
      <c r="E1559" s="32"/>
      <c r="F1559" s="31" t="str">
        <f t="shared" si="21"/>
        <v xml:space="preserve"> </v>
      </c>
    </row>
    <row r="1560" spans="1:13" s="28" customFormat="1" x14ac:dyDescent="0.2">
      <c r="A1560" s="29"/>
      <c r="B1560" s="40"/>
      <c r="C1560" s="1" t="s">
        <v>200</v>
      </c>
      <c r="D1560" s="29"/>
      <c r="E1560" s="32"/>
      <c r="F1560" s="31" t="str">
        <f t="shared" si="21"/>
        <v xml:space="preserve"> </v>
      </c>
    </row>
    <row r="1561" spans="1:13" s="28" customFormat="1" x14ac:dyDescent="0.2">
      <c r="A1561" s="29"/>
      <c r="B1561" s="40"/>
      <c r="C1561" s="1" t="s">
        <v>28</v>
      </c>
      <c r="D1561" s="29"/>
      <c r="E1561" s="32"/>
      <c r="F1561" s="31" t="str">
        <f t="shared" si="21"/>
        <v xml:space="preserve"> </v>
      </c>
    </row>
    <row r="1562" spans="1:13" s="28" customFormat="1" x14ac:dyDescent="0.2">
      <c r="A1562" s="29"/>
      <c r="B1562" s="40"/>
      <c r="C1562" s="1" t="s">
        <v>220</v>
      </c>
      <c r="D1562" s="29"/>
      <c r="E1562" s="32"/>
      <c r="F1562" s="31"/>
    </row>
    <row r="1563" spans="1:13" s="28" customFormat="1" x14ac:dyDescent="0.2">
      <c r="A1563" s="29"/>
      <c r="B1563" s="40"/>
      <c r="C1563" s="1" t="s">
        <v>316</v>
      </c>
      <c r="D1563" s="29"/>
      <c r="E1563" s="32"/>
      <c r="F1563" s="31"/>
    </row>
    <row r="1564" spans="1:13" s="28" customFormat="1" x14ac:dyDescent="0.2">
      <c r="A1564" s="29"/>
      <c r="B1564" s="40"/>
      <c r="C1564" s="62" t="s">
        <v>39</v>
      </c>
      <c r="D1564" s="29"/>
      <c r="E1564" s="32"/>
      <c r="F1564" s="31" t="str">
        <f>IF(D1564&gt;0,D1564*E1564," ")</f>
        <v xml:space="preserve"> </v>
      </c>
    </row>
    <row r="1565" spans="1:13" s="28" customFormat="1" x14ac:dyDescent="0.2">
      <c r="A1565" s="29"/>
      <c r="B1565" s="40"/>
      <c r="C1565" s="1" t="s">
        <v>230</v>
      </c>
      <c r="D1565" s="29"/>
      <c r="E1565" s="32"/>
      <c r="F1565" s="31"/>
    </row>
    <row r="1566" spans="1:13" s="28" customFormat="1" x14ac:dyDescent="0.2">
      <c r="A1566" s="29"/>
      <c r="B1566" s="40"/>
      <c r="C1566" s="62" t="s">
        <v>36</v>
      </c>
      <c r="D1566" s="29"/>
      <c r="E1566" s="32"/>
      <c r="F1566" s="31" t="str">
        <f>IF(D1566&gt;0,D1566*E1566," ")</f>
        <v xml:space="preserve"> </v>
      </c>
    </row>
    <row r="1567" spans="1:13" s="28" customFormat="1" x14ac:dyDescent="0.2">
      <c r="A1567" s="29"/>
      <c r="B1567" s="40"/>
      <c r="C1567" s="1" t="s">
        <v>365</v>
      </c>
      <c r="D1567" s="29"/>
      <c r="E1567" s="32"/>
      <c r="F1567" s="31"/>
    </row>
    <row r="1568" spans="1:13" s="28" customFormat="1" x14ac:dyDescent="0.2">
      <c r="A1568" s="29"/>
      <c r="B1568" s="40"/>
      <c r="C1568" s="60" t="s">
        <v>41</v>
      </c>
      <c r="D1568" s="29"/>
      <c r="E1568" s="32"/>
      <c r="F1568" s="31" t="str">
        <f t="shared" si="21"/>
        <v xml:space="preserve"> </v>
      </c>
      <c r="M1568" s="28" t="s">
        <v>209</v>
      </c>
    </row>
    <row r="1569" spans="1:6" s="28" customFormat="1" x14ac:dyDescent="0.2">
      <c r="A1569" s="29"/>
      <c r="B1569" s="40"/>
      <c r="C1569" s="28" t="s">
        <v>42</v>
      </c>
      <c r="D1569" s="29"/>
      <c r="E1569" s="32"/>
      <c r="F1569" s="31" t="str">
        <f t="shared" si="21"/>
        <v xml:space="preserve"> </v>
      </c>
    </row>
    <row r="1570" spans="1:6" s="28" customFormat="1" x14ac:dyDescent="0.2">
      <c r="A1570" s="29"/>
      <c r="B1570" s="40"/>
      <c r="C1570" s="1" t="s">
        <v>43</v>
      </c>
      <c r="D1570" s="29"/>
      <c r="E1570" s="32"/>
      <c r="F1570" s="31" t="str">
        <f t="shared" si="21"/>
        <v xml:space="preserve"> </v>
      </c>
    </row>
    <row r="1571" spans="1:6" s="28" customFormat="1" x14ac:dyDescent="0.2">
      <c r="A1571" s="29"/>
      <c r="B1571" s="40"/>
      <c r="C1571" s="1" t="s">
        <v>190</v>
      </c>
      <c r="D1571" s="29"/>
      <c r="E1571" s="32"/>
      <c r="F1571" s="31" t="str">
        <f t="shared" si="21"/>
        <v xml:space="preserve"> </v>
      </c>
    </row>
    <row r="1572" spans="1:6" s="28" customFormat="1" x14ac:dyDescent="0.2">
      <c r="A1572" s="29"/>
      <c r="B1572" s="40"/>
      <c r="C1572" s="28" t="s">
        <v>44</v>
      </c>
      <c r="D1572" s="29"/>
      <c r="E1572" s="32"/>
      <c r="F1572" s="31" t="str">
        <f t="shared" si="21"/>
        <v xml:space="preserve"> </v>
      </c>
    </row>
    <row r="1573" spans="1:6" s="28" customFormat="1" x14ac:dyDescent="0.2">
      <c r="A1573" s="29"/>
      <c r="B1573" s="40"/>
      <c r="C1573" s="28" t="s">
        <v>45</v>
      </c>
      <c r="D1573" s="29"/>
      <c r="E1573" s="32"/>
      <c r="F1573" s="31" t="str">
        <f t="shared" si="21"/>
        <v xml:space="preserve"> </v>
      </c>
    </row>
    <row r="1574" spans="1:6" s="28" customFormat="1" x14ac:dyDescent="0.2">
      <c r="A1574" s="29"/>
      <c r="B1574" s="40"/>
      <c r="C1574" s="60" t="s">
        <v>46</v>
      </c>
      <c r="D1574" s="29"/>
      <c r="E1574" s="32"/>
      <c r="F1574" s="31"/>
    </row>
    <row r="1575" spans="1:6" s="28" customFormat="1" x14ac:dyDescent="0.2">
      <c r="A1575" s="29"/>
      <c r="B1575" s="40"/>
      <c r="C1575" s="1" t="s">
        <v>222</v>
      </c>
      <c r="D1575" s="29"/>
      <c r="E1575" s="32"/>
      <c r="F1575" s="31" t="str">
        <f>IF(D1575&gt;0,D1575*E1575," ")</f>
        <v xml:space="preserve"> </v>
      </c>
    </row>
    <row r="1576" spans="1:6" s="28" customFormat="1" x14ac:dyDescent="0.2">
      <c r="A1576" s="29"/>
      <c r="B1576" s="30"/>
      <c r="C1576" s="60" t="s">
        <v>213</v>
      </c>
      <c r="D1576" s="29"/>
      <c r="F1576" s="31"/>
    </row>
    <row r="1577" spans="1:6" s="28" customFormat="1" ht="25.5" x14ac:dyDescent="0.2">
      <c r="A1577" s="29"/>
      <c r="B1577" s="30"/>
      <c r="C1577" s="1" t="s">
        <v>369</v>
      </c>
      <c r="D1577" s="29"/>
      <c r="E1577" s="32"/>
      <c r="F1577" s="31"/>
    </row>
    <row r="1578" spans="1:6" s="28" customFormat="1" ht="15" customHeight="1" x14ac:dyDescent="0.2">
      <c r="A1578" s="29"/>
      <c r="B1578" s="30"/>
      <c r="C1578" s="1" t="s">
        <v>214</v>
      </c>
      <c r="D1578" s="29"/>
      <c r="E1578" s="32"/>
      <c r="F1578" s="31"/>
    </row>
    <row r="1579" spans="1:6" s="28" customFormat="1" x14ac:dyDescent="0.2">
      <c r="A1579" s="29"/>
      <c r="B1579" s="30"/>
      <c r="C1579" s="1" t="s">
        <v>313</v>
      </c>
      <c r="D1579" s="29"/>
      <c r="E1579" s="32"/>
      <c r="F1579" s="31"/>
    </row>
    <row r="1580" spans="1:6" s="28" customFormat="1" x14ac:dyDescent="0.2">
      <c r="A1580" s="29"/>
      <c r="B1580" s="40"/>
      <c r="C1580" s="62" t="s">
        <v>145</v>
      </c>
      <c r="D1580" s="29"/>
      <c r="E1580" s="32"/>
      <c r="F1580" s="31"/>
    </row>
    <row r="1581" spans="1:6" s="28" customFormat="1" x14ac:dyDescent="0.2">
      <c r="A1581" s="29"/>
      <c r="B1581" s="40"/>
      <c r="C1581" s="1" t="s">
        <v>309</v>
      </c>
      <c r="D1581" s="29"/>
      <c r="E1581" s="32"/>
      <c r="F1581" s="31"/>
    </row>
    <row r="1582" spans="1:6" s="28" customFormat="1" x14ac:dyDescent="0.2">
      <c r="A1582" s="29"/>
      <c r="B1582" s="40"/>
      <c r="C1582" s="1" t="s">
        <v>370</v>
      </c>
      <c r="D1582" s="29"/>
      <c r="E1582" s="32"/>
      <c r="F1582" s="31"/>
    </row>
    <row r="1583" spans="1:6" s="28" customFormat="1" x14ac:dyDescent="0.2">
      <c r="A1583" s="29"/>
      <c r="B1583" s="40"/>
      <c r="C1583" s="1" t="s">
        <v>367</v>
      </c>
      <c r="D1583" s="29"/>
      <c r="E1583" s="32"/>
      <c r="F1583" s="31"/>
    </row>
    <row r="1584" spans="1:6" s="28" customFormat="1" ht="25.5" x14ac:dyDescent="0.2">
      <c r="A1584" s="29"/>
      <c r="B1584" s="40"/>
      <c r="C1584" s="1" t="s">
        <v>371</v>
      </c>
      <c r="D1584" s="29"/>
      <c r="E1584" s="32"/>
      <c r="F1584" s="31"/>
    </row>
    <row r="1585" spans="1:6" x14ac:dyDescent="0.2">
      <c r="B1585" s="40"/>
      <c r="C1585" s="62" t="s">
        <v>75</v>
      </c>
      <c r="D1585" s="29"/>
      <c r="E1585" s="28"/>
    </row>
    <row r="1586" spans="1:6" x14ac:dyDescent="0.2">
      <c r="B1586" s="40"/>
      <c r="C1586" s="1" t="s">
        <v>146</v>
      </c>
      <c r="D1586" s="29"/>
      <c r="E1586" s="32"/>
      <c r="F1586" s="31"/>
    </row>
    <row r="1587" spans="1:6" x14ac:dyDescent="0.2">
      <c r="B1587" s="40"/>
      <c r="C1587" s="1" t="s">
        <v>76</v>
      </c>
      <c r="D1587" s="29"/>
      <c r="E1587" s="28"/>
    </row>
    <row r="1588" spans="1:6" x14ac:dyDescent="0.2">
      <c r="B1588" s="40"/>
      <c r="C1588" s="1" t="s">
        <v>223</v>
      </c>
      <c r="D1588" s="29"/>
      <c r="E1588" s="28"/>
    </row>
    <row r="1589" spans="1:6" x14ac:dyDescent="0.2">
      <c r="B1589" s="40"/>
      <c r="C1589" s="1" t="s">
        <v>80</v>
      </c>
      <c r="D1589" s="29"/>
      <c r="E1589" s="28"/>
    </row>
    <row r="1590" spans="1:6" x14ac:dyDescent="0.2">
      <c r="B1590" s="40"/>
      <c r="C1590" s="62" t="s">
        <v>124</v>
      </c>
      <c r="D1590" s="29"/>
      <c r="E1590" s="28"/>
      <c r="F1590" s="31"/>
    </row>
    <row r="1591" spans="1:6" ht="25.5" x14ac:dyDescent="0.2">
      <c r="B1591" s="40"/>
      <c r="C1591" s="1" t="s">
        <v>368</v>
      </c>
      <c r="D1591" s="29"/>
      <c r="E1591" s="28"/>
      <c r="F1591" s="31"/>
    </row>
    <row r="1592" spans="1:6" ht="12.75" customHeight="1" x14ac:dyDescent="0.2">
      <c r="B1592" s="29"/>
      <c r="C1592" s="62"/>
    </row>
    <row r="1593" spans="1:6" x14ac:dyDescent="0.2">
      <c r="A1593" s="29" t="s">
        <v>359</v>
      </c>
      <c r="B1593" s="40" t="s">
        <v>372</v>
      </c>
      <c r="C1593" s="62" t="s">
        <v>246</v>
      </c>
      <c r="D1593" s="29">
        <v>1</v>
      </c>
      <c r="E1593" s="28"/>
      <c r="F1593" s="31">
        <f>IF(D1593&gt;0,D1593*E1593," ")</f>
        <v>0</v>
      </c>
    </row>
    <row r="1594" spans="1:6" x14ac:dyDescent="0.2">
      <c r="B1594" s="40"/>
      <c r="C1594" s="62" t="s">
        <v>23</v>
      </c>
      <c r="D1594" s="29"/>
      <c r="E1594" s="32"/>
      <c r="F1594" s="31"/>
    </row>
    <row r="1595" spans="1:6" ht="15.75" customHeight="1" x14ac:dyDescent="0.2">
      <c r="C1595" s="62" t="s">
        <v>29</v>
      </c>
    </row>
    <row r="1596" spans="1:6" x14ac:dyDescent="0.2">
      <c r="C1596" s="1" t="s">
        <v>142</v>
      </c>
    </row>
    <row r="1597" spans="1:6" x14ac:dyDescent="0.2">
      <c r="C1597" s="62" t="s">
        <v>31</v>
      </c>
    </row>
    <row r="1598" spans="1:6" x14ac:dyDescent="0.2">
      <c r="C1598" s="1" t="s">
        <v>317</v>
      </c>
    </row>
    <row r="1599" spans="1:6" x14ac:dyDescent="0.2">
      <c r="C1599" s="62" t="s">
        <v>36</v>
      </c>
    </row>
    <row r="1600" spans="1:6" x14ac:dyDescent="0.2">
      <c r="C1600" s="1" t="s">
        <v>237</v>
      </c>
    </row>
    <row r="1601" spans="1:6" s="28" customFormat="1" x14ac:dyDescent="0.2">
      <c r="A1601" s="29"/>
      <c r="B1601" s="40"/>
      <c r="C1601" s="62" t="s">
        <v>39</v>
      </c>
      <c r="D1601" s="29"/>
      <c r="E1601" s="32"/>
      <c r="F1601" s="31" t="str">
        <f>IF(D1601&gt;0,D1601*E1601," ")</f>
        <v xml:space="preserve"> </v>
      </c>
    </row>
    <row r="1602" spans="1:6" s="28" customFormat="1" x14ac:dyDescent="0.2">
      <c r="A1602" s="29"/>
      <c r="B1602" s="40"/>
      <c r="C1602" s="1" t="s">
        <v>966</v>
      </c>
      <c r="D1602" s="29"/>
      <c r="E1602" s="32"/>
      <c r="F1602" s="31"/>
    </row>
    <row r="1603" spans="1:6" x14ac:dyDescent="0.2">
      <c r="B1603" s="40"/>
      <c r="C1603" s="1"/>
      <c r="D1603" s="29"/>
      <c r="E1603" s="32"/>
      <c r="F1603" s="31"/>
    </row>
    <row r="1604" spans="1:6" x14ac:dyDescent="0.2">
      <c r="A1604" s="29" t="s">
        <v>359</v>
      </c>
      <c r="B1604" s="40" t="s">
        <v>373</v>
      </c>
      <c r="C1604" s="62" t="s">
        <v>374</v>
      </c>
      <c r="D1604" s="29">
        <v>1</v>
      </c>
      <c r="E1604" s="28"/>
      <c r="F1604" s="31">
        <f>IF(D1604&gt;0,D1604*E1604," ")</f>
        <v>0</v>
      </c>
    </row>
    <row r="1605" spans="1:6" x14ac:dyDescent="0.2">
      <c r="B1605" s="40"/>
      <c r="C1605" s="62" t="s">
        <v>23</v>
      </c>
      <c r="D1605" s="29"/>
      <c r="E1605" s="32"/>
      <c r="F1605" s="31"/>
    </row>
    <row r="1606" spans="1:6" ht="15.75" customHeight="1" x14ac:dyDescent="0.2">
      <c r="C1606" s="62" t="s">
        <v>29</v>
      </c>
    </row>
    <row r="1607" spans="1:6" x14ac:dyDescent="0.2">
      <c r="C1607" s="1" t="s">
        <v>235</v>
      </c>
    </row>
    <row r="1608" spans="1:6" x14ac:dyDescent="0.2">
      <c r="C1608" s="1" t="s">
        <v>30</v>
      </c>
    </row>
    <row r="1609" spans="1:6" x14ac:dyDescent="0.2">
      <c r="C1609" s="62" t="s">
        <v>31</v>
      </c>
    </row>
    <row r="1610" spans="1:6" x14ac:dyDescent="0.2">
      <c r="C1610" s="1" t="s">
        <v>375</v>
      </c>
    </row>
    <row r="1611" spans="1:6" x14ac:dyDescent="0.2">
      <c r="C1611" s="1" t="s">
        <v>280</v>
      </c>
    </row>
    <row r="1612" spans="1:6" x14ac:dyDescent="0.2">
      <c r="C1612" s="1" t="s">
        <v>376</v>
      </c>
    </row>
    <row r="1613" spans="1:6" x14ac:dyDescent="0.2">
      <c r="C1613" s="62" t="s">
        <v>36</v>
      </c>
    </row>
    <row r="1614" spans="1:6" x14ac:dyDescent="0.2">
      <c r="C1614" s="1" t="s">
        <v>291</v>
      </c>
    </row>
    <row r="1615" spans="1:6" x14ac:dyDescent="0.2">
      <c r="C1615" s="1" t="s">
        <v>37</v>
      </c>
    </row>
    <row r="1616" spans="1:6" s="28" customFormat="1" x14ac:dyDescent="0.2">
      <c r="A1616" s="29"/>
      <c r="B1616" s="40"/>
      <c r="C1616" s="62" t="s">
        <v>39</v>
      </c>
      <c r="D1616" s="29"/>
      <c r="E1616" s="32"/>
      <c r="F1616" s="31" t="str">
        <f>IF(D1616&gt;0,D1616*E1616," ")</f>
        <v xml:space="preserve"> </v>
      </c>
    </row>
    <row r="1617" spans="1:6" s="28" customFormat="1" x14ac:dyDescent="0.2">
      <c r="A1617" s="29"/>
      <c r="B1617" s="40"/>
      <c r="C1617" s="1" t="s">
        <v>967</v>
      </c>
      <c r="D1617" s="29"/>
      <c r="E1617" s="32"/>
      <c r="F1617" s="31"/>
    </row>
    <row r="1618" spans="1:6" x14ac:dyDescent="0.2">
      <c r="B1618" s="40"/>
      <c r="C1618" s="62" t="s">
        <v>47</v>
      </c>
      <c r="D1618" s="29"/>
      <c r="E1618" s="32"/>
      <c r="F1618" s="31"/>
    </row>
    <row r="1619" spans="1:6" x14ac:dyDescent="0.2">
      <c r="B1619" s="40"/>
      <c r="C1619" s="1" t="s">
        <v>226</v>
      </c>
      <c r="D1619" s="29"/>
      <c r="E1619" s="28"/>
      <c r="F1619" s="31"/>
    </row>
    <row r="1620" spans="1:6" x14ac:dyDescent="0.2">
      <c r="B1620" s="40"/>
      <c r="C1620" s="1" t="s">
        <v>935</v>
      </c>
      <c r="D1620" s="29"/>
      <c r="E1620" s="28"/>
      <c r="F1620" s="31"/>
    </row>
    <row r="1621" spans="1:6" ht="63.75" x14ac:dyDescent="0.2">
      <c r="B1621" s="40"/>
      <c r="C1621" s="62" t="s">
        <v>1019</v>
      </c>
      <c r="D1621" s="29"/>
      <c r="E1621" s="28"/>
      <c r="F1621" s="31"/>
    </row>
    <row r="1622" spans="1:6" x14ac:dyDescent="0.2">
      <c r="B1622" s="40"/>
      <c r="C1622" s="62"/>
      <c r="D1622" s="29"/>
      <c r="E1622" s="28"/>
    </row>
    <row r="1623" spans="1:6" x14ac:dyDescent="0.2">
      <c r="A1623" s="29" t="s">
        <v>359</v>
      </c>
      <c r="B1623" s="40" t="s">
        <v>380</v>
      </c>
      <c r="C1623" s="62" t="s">
        <v>377</v>
      </c>
      <c r="D1623" s="29">
        <v>1</v>
      </c>
      <c r="E1623" s="28"/>
      <c r="F1623" s="31">
        <f>IF(D1623&gt;0,D1623*E1623," ")</f>
        <v>0</v>
      </c>
    </row>
    <row r="1624" spans="1:6" x14ac:dyDescent="0.2">
      <c r="B1624" s="40"/>
      <c r="C1624" s="62" t="s">
        <v>23</v>
      </c>
      <c r="D1624" s="29"/>
      <c r="E1624" s="32"/>
      <c r="F1624" s="31"/>
    </row>
    <row r="1625" spans="1:6" ht="15.75" customHeight="1" x14ac:dyDescent="0.2">
      <c r="C1625" s="62" t="s">
        <v>29</v>
      </c>
    </row>
    <row r="1626" spans="1:6" x14ac:dyDescent="0.2">
      <c r="C1626" s="1" t="s">
        <v>363</v>
      </c>
    </row>
    <row r="1627" spans="1:6" x14ac:dyDescent="0.2">
      <c r="C1627" s="1" t="s">
        <v>378</v>
      </c>
    </row>
    <row r="1628" spans="1:6" x14ac:dyDescent="0.2">
      <c r="C1628" s="62" t="s">
        <v>31</v>
      </c>
    </row>
    <row r="1629" spans="1:6" x14ac:dyDescent="0.2">
      <c r="C1629" s="1" t="s">
        <v>353</v>
      </c>
    </row>
    <row r="1630" spans="1:6" x14ac:dyDescent="0.2">
      <c r="C1630" s="1" t="s">
        <v>289</v>
      </c>
    </row>
    <row r="1631" spans="1:6" x14ac:dyDescent="0.2">
      <c r="C1631" s="1" t="s">
        <v>35</v>
      </c>
    </row>
    <row r="1632" spans="1:6" x14ac:dyDescent="0.2">
      <c r="C1632" s="62" t="s">
        <v>36</v>
      </c>
    </row>
    <row r="1633" spans="1:6" x14ac:dyDescent="0.2">
      <c r="C1633" s="1" t="s">
        <v>379</v>
      </c>
    </row>
    <row r="1634" spans="1:6" s="28" customFormat="1" x14ac:dyDescent="0.2">
      <c r="A1634" s="29"/>
      <c r="B1634" s="40"/>
      <c r="C1634" s="62" t="s">
        <v>39</v>
      </c>
      <c r="D1634" s="29"/>
      <c r="E1634" s="32"/>
      <c r="F1634" s="31" t="str">
        <f>IF(D1634&gt;0,D1634*E1634," ")</f>
        <v xml:space="preserve"> </v>
      </c>
    </row>
    <row r="1635" spans="1:6" s="28" customFormat="1" x14ac:dyDescent="0.2">
      <c r="A1635" s="29"/>
      <c r="B1635" s="40"/>
      <c r="C1635" s="1" t="s">
        <v>40</v>
      </c>
      <c r="D1635" s="29"/>
      <c r="E1635" s="32"/>
      <c r="F1635" s="31"/>
    </row>
    <row r="1636" spans="1:6" x14ac:dyDescent="0.2">
      <c r="B1636" s="40"/>
      <c r="C1636" s="1"/>
      <c r="D1636" s="29"/>
      <c r="E1636" s="28"/>
    </row>
    <row r="1637" spans="1:6" x14ac:dyDescent="0.2">
      <c r="A1637" s="29" t="s">
        <v>359</v>
      </c>
      <c r="B1637" s="40" t="s">
        <v>381</v>
      </c>
      <c r="C1637" s="62" t="s">
        <v>246</v>
      </c>
      <c r="D1637" s="29">
        <v>1</v>
      </c>
      <c r="E1637" s="28"/>
      <c r="F1637" s="31">
        <f>IF(D1637&gt;0,D1637*E1637," ")</f>
        <v>0</v>
      </c>
    </row>
    <row r="1638" spans="1:6" x14ac:dyDescent="0.2">
      <c r="B1638" s="40"/>
      <c r="C1638" s="62" t="s">
        <v>23</v>
      </c>
      <c r="D1638" s="29"/>
      <c r="E1638" s="32"/>
      <c r="F1638" s="31"/>
    </row>
    <row r="1639" spans="1:6" ht="15.75" customHeight="1" x14ac:dyDescent="0.2">
      <c r="C1639" s="62" t="s">
        <v>29</v>
      </c>
    </row>
    <row r="1640" spans="1:6" x14ac:dyDescent="0.2">
      <c r="C1640" s="1" t="s">
        <v>142</v>
      </c>
    </row>
    <row r="1641" spans="1:6" x14ac:dyDescent="0.2">
      <c r="C1641" s="62" t="s">
        <v>31</v>
      </c>
    </row>
    <row r="1642" spans="1:6" x14ac:dyDescent="0.2">
      <c r="C1642" s="1" t="s">
        <v>53</v>
      </c>
    </row>
    <row r="1643" spans="1:6" x14ac:dyDescent="0.2">
      <c r="C1643" s="1" t="s">
        <v>35</v>
      </c>
    </row>
    <row r="1644" spans="1:6" x14ac:dyDescent="0.2">
      <c r="C1644" s="62" t="s">
        <v>36</v>
      </c>
    </row>
    <row r="1645" spans="1:6" x14ac:dyDescent="0.2">
      <c r="C1645" s="1" t="s">
        <v>237</v>
      </c>
    </row>
    <row r="1646" spans="1:6" s="28" customFormat="1" x14ac:dyDescent="0.2">
      <c r="A1646" s="29"/>
      <c r="B1646" s="40"/>
      <c r="C1646" s="62" t="s">
        <v>39</v>
      </c>
      <c r="D1646" s="29"/>
      <c r="E1646" s="32"/>
      <c r="F1646" s="31" t="str">
        <f>IF(D1646&gt;0,D1646*E1646," ")</f>
        <v xml:space="preserve"> </v>
      </c>
    </row>
    <row r="1647" spans="1:6" s="28" customFormat="1" x14ac:dyDescent="0.2">
      <c r="A1647" s="29"/>
      <c r="B1647" s="40"/>
      <c r="C1647" s="1" t="s">
        <v>40</v>
      </c>
      <c r="D1647" s="29"/>
      <c r="E1647" s="32"/>
      <c r="F1647" s="31"/>
    </row>
    <row r="1648" spans="1:6" x14ac:dyDescent="0.2">
      <c r="B1648" s="40"/>
      <c r="C1648" s="62"/>
      <c r="D1648" s="29"/>
      <c r="E1648" s="28"/>
      <c r="F1648" s="31"/>
    </row>
    <row r="1649" spans="1:6" x14ac:dyDescent="0.2">
      <c r="A1649" s="29" t="s">
        <v>359</v>
      </c>
      <c r="B1649" s="40" t="s">
        <v>382</v>
      </c>
      <c r="C1649" s="62" t="s">
        <v>153</v>
      </c>
      <c r="D1649" s="29">
        <v>1</v>
      </c>
      <c r="E1649" s="28"/>
      <c r="F1649" s="31">
        <f>IF(D1649&gt;0,D1649*E1649," ")</f>
        <v>0</v>
      </c>
    </row>
    <row r="1650" spans="1:6" x14ac:dyDescent="0.2">
      <c r="B1650" s="30"/>
      <c r="C1650" s="1" t="s">
        <v>270</v>
      </c>
      <c r="D1650" s="29"/>
      <c r="E1650" s="28"/>
    </row>
    <row r="1651" spans="1:6" ht="31.5" customHeight="1" x14ac:dyDescent="0.2">
      <c r="B1651" s="30"/>
      <c r="C1651" s="1" t="s">
        <v>271</v>
      </c>
      <c r="D1651" s="29"/>
      <c r="E1651" s="28"/>
    </row>
    <row r="1652" spans="1:6" x14ac:dyDescent="0.2">
      <c r="B1652" s="30"/>
      <c r="C1652" s="1" t="s">
        <v>272</v>
      </c>
      <c r="D1652" s="29"/>
      <c r="E1652" s="28"/>
    </row>
    <row r="1653" spans="1:6" x14ac:dyDescent="0.2">
      <c r="B1653" s="30"/>
      <c r="C1653" s="1" t="s">
        <v>182</v>
      </c>
      <c r="D1653" s="29"/>
      <c r="E1653" s="28"/>
    </row>
    <row r="1654" spans="1:6" x14ac:dyDescent="0.2">
      <c r="B1654" s="40"/>
      <c r="C1654" s="62"/>
      <c r="D1654" s="29"/>
      <c r="E1654" s="32"/>
      <c r="F1654" s="31"/>
    </row>
    <row r="1655" spans="1:6" x14ac:dyDescent="0.2">
      <c r="A1655" s="29" t="s">
        <v>359</v>
      </c>
      <c r="B1655" s="40" t="s">
        <v>383</v>
      </c>
      <c r="C1655" s="62" t="s">
        <v>101</v>
      </c>
      <c r="D1655" s="29">
        <v>2</v>
      </c>
      <c r="E1655" s="28"/>
      <c r="F1655" s="31">
        <f>IF(D1655&gt;0,D1655*E1655," ")</f>
        <v>0</v>
      </c>
    </row>
    <row r="1656" spans="1:6" x14ac:dyDescent="0.2">
      <c r="B1656" s="40"/>
      <c r="C1656" s="1" t="s">
        <v>102</v>
      </c>
      <c r="D1656" s="29"/>
      <c r="E1656" s="28"/>
      <c r="F1656" s="31"/>
    </row>
    <row r="1657" spans="1:6" x14ac:dyDescent="0.2">
      <c r="B1657" s="40"/>
      <c r="C1657" s="1" t="s">
        <v>103</v>
      </c>
      <c r="D1657" s="29"/>
      <c r="E1657" s="28"/>
    </row>
    <row r="1658" spans="1:6" x14ac:dyDescent="0.2">
      <c r="B1658" s="40"/>
      <c r="C1658" s="1" t="s">
        <v>104</v>
      </c>
      <c r="D1658" s="29"/>
      <c r="E1658" s="28"/>
    </row>
    <row r="1659" spans="1:6" x14ac:dyDescent="0.2">
      <c r="B1659" s="40"/>
      <c r="C1659" s="1" t="s">
        <v>164</v>
      </c>
      <c r="D1659" s="29"/>
      <c r="E1659" s="28"/>
    </row>
    <row r="1660" spans="1:6" x14ac:dyDescent="0.2">
      <c r="B1660" s="40"/>
      <c r="C1660" s="1" t="s">
        <v>105</v>
      </c>
      <c r="D1660" s="29"/>
      <c r="E1660" s="28"/>
    </row>
    <row r="1661" spans="1:6" x14ac:dyDescent="0.2">
      <c r="B1661" s="40"/>
      <c r="C1661" s="1" t="s">
        <v>106</v>
      </c>
      <c r="D1661" s="29"/>
      <c r="E1661" s="28"/>
    </row>
    <row r="1662" spans="1:6" x14ac:dyDescent="0.2">
      <c r="B1662" s="40"/>
      <c r="C1662" s="1" t="s">
        <v>107</v>
      </c>
      <c r="D1662" s="29"/>
      <c r="E1662" s="28"/>
    </row>
    <row r="1663" spans="1:6" x14ac:dyDescent="0.2">
      <c r="B1663" s="40"/>
      <c r="C1663" s="1" t="s">
        <v>108</v>
      </c>
      <c r="D1663" s="29"/>
      <c r="E1663" s="28"/>
    </row>
    <row r="1664" spans="1:6" ht="25.5" x14ac:dyDescent="0.2">
      <c r="B1664" s="40"/>
      <c r="C1664" s="1" t="s">
        <v>109</v>
      </c>
      <c r="D1664" s="29"/>
      <c r="E1664" s="32"/>
      <c r="F1664" s="31"/>
    </row>
    <row r="1665" spans="1:6" x14ac:dyDescent="0.2">
      <c r="B1665" s="40"/>
      <c r="C1665" s="1" t="s">
        <v>261</v>
      </c>
      <c r="D1665" s="29"/>
      <c r="E1665" s="32"/>
      <c r="F1665" s="31"/>
    </row>
    <row r="1666" spans="1:6" ht="14.25" x14ac:dyDescent="0.2">
      <c r="B1666" s="40"/>
      <c r="C1666" s="1" t="s">
        <v>987</v>
      </c>
      <c r="D1666" s="29"/>
      <c r="E1666" s="32"/>
      <c r="F1666" s="31"/>
    </row>
    <row r="1667" spans="1:6" x14ac:dyDescent="0.2">
      <c r="B1667" s="40"/>
      <c r="C1667" s="1" t="s">
        <v>965</v>
      </c>
      <c r="D1667" s="29"/>
      <c r="E1667" s="32"/>
      <c r="F1667" s="31"/>
    </row>
    <row r="1668" spans="1:6" x14ac:dyDescent="0.2">
      <c r="B1668" s="40"/>
      <c r="C1668" s="1" t="s">
        <v>988</v>
      </c>
      <c r="D1668" s="29"/>
      <c r="E1668" s="28"/>
      <c r="F1668" s="31"/>
    </row>
    <row r="1669" spans="1:6" x14ac:dyDescent="0.2">
      <c r="B1669" s="40"/>
      <c r="C1669" s="1" t="s">
        <v>110</v>
      </c>
      <c r="D1669" s="29"/>
      <c r="E1669" s="28"/>
      <c r="F1669" s="31"/>
    </row>
    <row r="1670" spans="1:6" ht="15.75" customHeight="1" x14ac:dyDescent="0.2">
      <c r="C1670" s="62"/>
    </row>
    <row r="1671" spans="1:6" x14ac:dyDescent="0.2">
      <c r="A1671" s="37" t="s">
        <v>385</v>
      </c>
      <c r="B1671" s="37"/>
      <c r="C1671" s="65" t="s">
        <v>22</v>
      </c>
      <c r="D1671" s="37"/>
      <c r="E1671" s="38"/>
      <c r="F1671" s="39"/>
    </row>
    <row r="1672" spans="1:6" ht="25.5" x14ac:dyDescent="0.2">
      <c r="A1672" s="29" t="s">
        <v>385</v>
      </c>
      <c r="B1672" s="40" t="s">
        <v>386</v>
      </c>
      <c r="C1672" s="62" t="s">
        <v>387</v>
      </c>
      <c r="D1672" s="29">
        <v>1</v>
      </c>
      <c r="E1672" s="28"/>
      <c r="F1672" s="31">
        <f>IF(D1672&gt;0,D1672*E1672," ")</f>
        <v>0</v>
      </c>
    </row>
    <row r="1673" spans="1:6" x14ac:dyDescent="0.2">
      <c r="B1673" s="40"/>
      <c r="C1673" s="62" t="s">
        <v>136</v>
      </c>
      <c r="D1673" s="29"/>
      <c r="E1673" s="28"/>
    </row>
    <row r="1674" spans="1:6" x14ac:dyDescent="0.2">
      <c r="B1674" s="40"/>
      <c r="C1674" s="1" t="s">
        <v>137</v>
      </c>
      <c r="D1674" s="29"/>
      <c r="E1674" s="28"/>
    </row>
    <row r="1675" spans="1:6" x14ac:dyDescent="0.2">
      <c r="B1675" s="40"/>
      <c r="C1675" s="1" t="s">
        <v>138</v>
      </c>
      <c r="D1675" s="29"/>
      <c r="E1675" s="28"/>
    </row>
    <row r="1676" spans="1:6" x14ac:dyDescent="0.2">
      <c r="B1676" s="40"/>
      <c r="C1676" s="1" t="s">
        <v>302</v>
      </c>
      <c r="D1676" s="29"/>
      <c r="E1676" s="28"/>
    </row>
    <row r="1677" spans="1:6" s="28" customFormat="1" ht="25.5" x14ac:dyDescent="0.2">
      <c r="A1677" s="29"/>
      <c r="B1677" s="40"/>
      <c r="C1677" s="1" t="s">
        <v>139</v>
      </c>
      <c r="D1677" s="29"/>
      <c r="E1677" s="32"/>
      <c r="F1677" s="31"/>
    </row>
    <row r="1678" spans="1:6" s="28" customFormat="1" ht="25.5" x14ac:dyDescent="0.2">
      <c r="A1678" s="29"/>
      <c r="B1678" s="40"/>
      <c r="C1678" s="1" t="s">
        <v>292</v>
      </c>
      <c r="D1678" s="29"/>
      <c r="E1678" s="32"/>
      <c r="F1678" s="31"/>
    </row>
    <row r="1679" spans="1:6" s="28" customFormat="1" ht="25.5" x14ac:dyDescent="0.2">
      <c r="A1679" s="29"/>
      <c r="B1679" s="40"/>
      <c r="C1679" s="1" t="s">
        <v>140</v>
      </c>
      <c r="D1679" s="29"/>
      <c r="E1679" s="32"/>
      <c r="F1679" s="31"/>
    </row>
    <row r="1680" spans="1:6" ht="38.25" x14ac:dyDescent="0.2">
      <c r="B1680" s="40"/>
      <c r="C1680" s="1" t="s">
        <v>281</v>
      </c>
      <c r="D1680" s="29"/>
      <c r="E1680" s="28"/>
      <c r="F1680" s="31"/>
    </row>
    <row r="1681" spans="1:6" s="28" customFormat="1" x14ac:dyDescent="0.2">
      <c r="A1681" s="29"/>
      <c r="B1681" s="40"/>
      <c r="C1681" s="62" t="s">
        <v>23</v>
      </c>
      <c r="D1681" s="29"/>
      <c r="E1681" s="32"/>
      <c r="F1681" s="31" t="str">
        <f>IF(D1681&gt;0,D1681*E1681," ")</f>
        <v xml:space="preserve"> </v>
      </c>
    </row>
    <row r="1682" spans="1:6" s="28" customFormat="1" ht="14.25" customHeight="1" x14ac:dyDescent="0.2">
      <c r="A1682" s="29"/>
      <c r="B1682" s="40"/>
      <c r="C1682" s="62" t="s">
        <v>29</v>
      </c>
      <c r="D1682" s="29"/>
      <c r="E1682" s="32"/>
      <c r="F1682" s="31"/>
    </row>
    <row r="1683" spans="1:6" s="28" customFormat="1" ht="14.25" customHeight="1" x14ac:dyDescent="0.2">
      <c r="A1683" s="29"/>
      <c r="B1683" s="40"/>
      <c r="C1683" s="1" t="s">
        <v>141</v>
      </c>
      <c r="D1683" s="29"/>
      <c r="E1683" s="32"/>
      <c r="F1683" s="31"/>
    </row>
    <row r="1684" spans="1:6" s="28" customFormat="1" x14ac:dyDescent="0.2">
      <c r="A1684" s="29"/>
      <c r="B1684" s="40"/>
      <c r="C1684" s="1" t="s">
        <v>255</v>
      </c>
      <c r="D1684" s="29"/>
      <c r="E1684" s="32"/>
      <c r="F1684" s="31"/>
    </row>
    <row r="1685" spans="1:6" x14ac:dyDescent="0.2">
      <c r="B1685" s="40"/>
      <c r="C1685" s="1" t="s">
        <v>283</v>
      </c>
      <c r="D1685" s="29"/>
      <c r="E1685" s="28"/>
      <c r="F1685" s="31"/>
    </row>
    <row r="1686" spans="1:6" x14ac:dyDescent="0.2">
      <c r="C1686" s="62" t="s">
        <v>31</v>
      </c>
    </row>
    <row r="1687" spans="1:6" x14ac:dyDescent="0.2">
      <c r="C1687" s="1" t="s">
        <v>936</v>
      </c>
    </row>
    <row r="1688" spans="1:6" s="28" customFormat="1" x14ac:dyDescent="0.2">
      <c r="A1688" s="29"/>
      <c r="B1688" s="40"/>
      <c r="C1688" s="62" t="s">
        <v>39</v>
      </c>
      <c r="D1688" s="29"/>
      <c r="E1688" s="32"/>
      <c r="F1688" s="31" t="str">
        <f>IF(D1688&gt;0,D1688*E1688," ")</f>
        <v xml:space="preserve"> </v>
      </c>
    </row>
    <row r="1689" spans="1:6" s="28" customFormat="1" x14ac:dyDescent="0.2">
      <c r="A1689" s="29"/>
      <c r="B1689" s="40"/>
      <c r="C1689" s="1" t="s">
        <v>186</v>
      </c>
      <c r="D1689" s="29"/>
      <c r="E1689" s="32"/>
      <c r="F1689" s="31"/>
    </row>
    <row r="1690" spans="1:6" s="28" customFormat="1" x14ac:dyDescent="0.2">
      <c r="A1690" s="29"/>
      <c r="B1690" s="40"/>
      <c r="C1690" s="62" t="s">
        <v>36</v>
      </c>
      <c r="D1690" s="29"/>
      <c r="E1690" s="32"/>
      <c r="F1690" s="31" t="str">
        <f>IF(D1690&gt;0,D1690*E1690," ")</f>
        <v xml:space="preserve"> </v>
      </c>
    </row>
    <row r="1691" spans="1:6" s="28" customFormat="1" x14ac:dyDescent="0.2">
      <c r="A1691" s="29"/>
      <c r="B1691" s="40"/>
      <c r="C1691" s="1" t="s">
        <v>144</v>
      </c>
      <c r="D1691" s="29"/>
      <c r="E1691" s="32"/>
      <c r="F1691" s="31"/>
    </row>
    <row r="1692" spans="1:6" s="28" customFormat="1" x14ac:dyDescent="0.2">
      <c r="A1692" s="29"/>
      <c r="B1692" s="40"/>
      <c r="C1692" s="1" t="s">
        <v>284</v>
      </c>
      <c r="D1692" s="29"/>
      <c r="E1692" s="32"/>
      <c r="F1692" s="31"/>
    </row>
    <row r="1693" spans="1:6" x14ac:dyDescent="0.2">
      <c r="B1693" s="40"/>
      <c r="C1693" s="62" t="s">
        <v>47</v>
      </c>
      <c r="D1693" s="29"/>
      <c r="E1693" s="32"/>
      <c r="F1693" s="31"/>
    </row>
    <row r="1694" spans="1:6" x14ac:dyDescent="0.2">
      <c r="B1694" s="40"/>
      <c r="C1694" s="1" t="s">
        <v>389</v>
      </c>
      <c r="D1694" s="29"/>
      <c r="E1694" s="28"/>
      <c r="F1694" s="31"/>
    </row>
    <row r="1695" spans="1:6" s="28" customFormat="1" x14ac:dyDescent="0.2">
      <c r="A1695" s="29"/>
      <c r="B1695" s="40"/>
      <c r="C1695" s="62" t="s">
        <v>145</v>
      </c>
      <c r="D1695" s="29"/>
      <c r="E1695" s="32"/>
      <c r="F1695" s="31"/>
    </row>
    <row r="1696" spans="1:6" s="28" customFormat="1" x14ac:dyDescent="0.2">
      <c r="A1696" s="29"/>
      <c r="B1696" s="40"/>
      <c r="C1696" s="1" t="s">
        <v>285</v>
      </c>
      <c r="D1696" s="29"/>
      <c r="E1696" s="32"/>
      <c r="F1696" s="31"/>
    </row>
    <row r="1697" spans="1:6" s="28" customFormat="1" x14ac:dyDescent="0.2">
      <c r="A1697" s="29"/>
      <c r="B1697" s="40"/>
      <c r="C1697" s="1" t="s">
        <v>370</v>
      </c>
      <c r="D1697" s="29"/>
      <c r="E1697" s="32"/>
      <c r="F1697" s="31"/>
    </row>
    <row r="1698" spans="1:6" s="28" customFormat="1" x14ac:dyDescent="0.2">
      <c r="A1698" s="29"/>
      <c r="B1698" s="40"/>
      <c r="C1698" s="1" t="s">
        <v>366</v>
      </c>
      <c r="D1698" s="29"/>
      <c r="E1698" s="32"/>
      <c r="F1698" s="31"/>
    </row>
    <row r="1699" spans="1:6" x14ac:dyDescent="0.2">
      <c r="B1699" s="40"/>
      <c r="C1699" s="62" t="s">
        <v>75</v>
      </c>
      <c r="D1699" s="29"/>
      <c r="E1699" s="28"/>
    </row>
    <row r="1700" spans="1:6" x14ac:dyDescent="0.2">
      <c r="B1700" s="40"/>
      <c r="C1700" s="1" t="s">
        <v>146</v>
      </c>
      <c r="D1700" s="29"/>
      <c r="E1700" s="32"/>
      <c r="F1700" s="31"/>
    </row>
    <row r="1701" spans="1:6" x14ac:dyDescent="0.2">
      <c r="B1701" s="40"/>
      <c r="C1701" s="1" t="s">
        <v>76</v>
      </c>
      <c r="D1701" s="29"/>
      <c r="E1701" s="28"/>
    </row>
    <row r="1702" spans="1:6" x14ac:dyDescent="0.2">
      <c r="B1702" s="40"/>
      <c r="C1702" s="1" t="s">
        <v>223</v>
      </c>
      <c r="D1702" s="29"/>
      <c r="E1702" s="28"/>
    </row>
    <row r="1703" spans="1:6" x14ac:dyDescent="0.2">
      <c r="B1703" s="40"/>
      <c r="C1703" s="1" t="s">
        <v>80</v>
      </c>
      <c r="D1703" s="29"/>
      <c r="E1703" s="28"/>
    </row>
    <row r="1704" spans="1:6" x14ac:dyDescent="0.2">
      <c r="C1704" s="1"/>
    </row>
    <row r="1705" spans="1:6" x14ac:dyDescent="0.2">
      <c r="A1705" s="29" t="s">
        <v>385</v>
      </c>
      <c r="B1705" s="40" t="s">
        <v>390</v>
      </c>
      <c r="C1705" s="62" t="s">
        <v>391</v>
      </c>
      <c r="D1705" s="29">
        <v>1</v>
      </c>
      <c r="E1705" s="28"/>
      <c r="F1705" s="31">
        <f>IF(D1705&gt;0,D1705*E1705," ")</f>
        <v>0</v>
      </c>
    </row>
    <row r="1706" spans="1:6" x14ac:dyDescent="0.2">
      <c r="B1706" s="40"/>
      <c r="C1706" s="62" t="s">
        <v>23</v>
      </c>
      <c r="D1706" s="29"/>
      <c r="E1706" s="32"/>
      <c r="F1706" s="31"/>
    </row>
    <row r="1707" spans="1:6" ht="15.75" customHeight="1" x14ac:dyDescent="0.2">
      <c r="C1707" s="62" t="s">
        <v>29</v>
      </c>
    </row>
    <row r="1708" spans="1:6" x14ac:dyDescent="0.2">
      <c r="C1708" s="1" t="s">
        <v>49</v>
      </c>
    </row>
    <row r="1709" spans="1:6" x14ac:dyDescent="0.2">
      <c r="C1709" s="1" t="s">
        <v>48</v>
      </c>
    </row>
    <row r="1710" spans="1:6" x14ac:dyDescent="0.2">
      <c r="C1710" s="62" t="s">
        <v>31</v>
      </c>
    </row>
    <row r="1711" spans="1:6" x14ac:dyDescent="0.2">
      <c r="C1711" s="1" t="s">
        <v>229</v>
      </c>
    </row>
    <row r="1712" spans="1:6" x14ac:dyDescent="0.2">
      <c r="C1712" s="1" t="s">
        <v>937</v>
      </c>
    </row>
    <row r="1713" spans="1:6" x14ac:dyDescent="0.2">
      <c r="C1713" s="1" t="s">
        <v>34</v>
      </c>
    </row>
    <row r="1714" spans="1:6" x14ac:dyDescent="0.2">
      <c r="C1714" s="62" t="s">
        <v>36</v>
      </c>
    </row>
    <row r="1715" spans="1:6" x14ac:dyDescent="0.2">
      <c r="C1715" s="1" t="s">
        <v>126</v>
      </c>
    </row>
    <row r="1716" spans="1:6" x14ac:dyDescent="0.2">
      <c r="C1716" s="1" t="s">
        <v>299</v>
      </c>
    </row>
    <row r="1717" spans="1:6" s="28" customFormat="1" x14ac:dyDescent="0.2">
      <c r="A1717" s="29"/>
      <c r="B1717" s="40"/>
      <c r="C1717" s="62" t="s">
        <v>39</v>
      </c>
      <c r="D1717" s="29"/>
      <c r="E1717" s="32"/>
      <c r="F1717" s="31" t="str">
        <f>IF(D1717&gt;0,D1717*E1717," ")</f>
        <v xml:space="preserve"> </v>
      </c>
    </row>
    <row r="1718" spans="1:6" s="28" customFormat="1" x14ac:dyDescent="0.2">
      <c r="A1718" s="29"/>
      <c r="B1718" s="40"/>
      <c r="C1718" s="1" t="s">
        <v>421</v>
      </c>
      <c r="D1718" s="29"/>
      <c r="E1718" s="32"/>
      <c r="F1718" s="31"/>
    </row>
    <row r="1719" spans="1:6" x14ac:dyDescent="0.2">
      <c r="C1719" s="62"/>
    </row>
    <row r="1720" spans="1:6" x14ac:dyDescent="0.2">
      <c r="A1720" s="29" t="s">
        <v>385</v>
      </c>
      <c r="B1720" s="40" t="s">
        <v>393</v>
      </c>
      <c r="C1720" s="62" t="s">
        <v>394</v>
      </c>
      <c r="D1720" s="29">
        <v>1</v>
      </c>
      <c r="E1720" s="28"/>
      <c r="F1720" s="31">
        <f>IF(D1720&gt;0,D1720*E1720," ")</f>
        <v>0</v>
      </c>
    </row>
    <row r="1721" spans="1:6" x14ac:dyDescent="0.2">
      <c r="B1721" s="40"/>
      <c r="C1721" s="62" t="s">
        <v>23</v>
      </c>
      <c r="D1721" s="29"/>
      <c r="E1721" s="32"/>
      <c r="F1721" s="31"/>
    </row>
    <row r="1722" spans="1:6" ht="15.75" customHeight="1" x14ac:dyDescent="0.2">
      <c r="C1722" s="62" t="s">
        <v>29</v>
      </c>
    </row>
    <row r="1723" spans="1:6" x14ac:dyDescent="0.2">
      <c r="C1723" s="1" t="s">
        <v>30</v>
      </c>
    </row>
    <row r="1724" spans="1:6" x14ac:dyDescent="0.2">
      <c r="C1724" s="62" t="s">
        <v>31</v>
      </c>
    </row>
    <row r="1725" spans="1:6" x14ac:dyDescent="0.2">
      <c r="C1725" s="1" t="s">
        <v>32</v>
      </c>
    </row>
    <row r="1726" spans="1:6" x14ac:dyDescent="0.2">
      <c r="C1726" s="62" t="s">
        <v>36</v>
      </c>
    </row>
    <row r="1727" spans="1:6" x14ac:dyDescent="0.2">
      <c r="C1727" s="1" t="s">
        <v>168</v>
      </c>
    </row>
    <row r="1728" spans="1:6" s="28" customFormat="1" x14ac:dyDescent="0.2">
      <c r="A1728" s="29"/>
      <c r="B1728" s="40"/>
      <c r="C1728" s="62" t="s">
        <v>39</v>
      </c>
      <c r="D1728" s="29"/>
      <c r="E1728" s="32"/>
      <c r="F1728" s="31" t="str">
        <f>IF(D1728&gt;0,D1728*E1728," ")</f>
        <v xml:space="preserve"> </v>
      </c>
    </row>
    <row r="1729" spans="1:6" x14ac:dyDescent="0.2">
      <c r="C1729" s="1" t="s">
        <v>968</v>
      </c>
    </row>
    <row r="1730" spans="1:6" x14ac:dyDescent="0.2">
      <c r="C1730" s="1"/>
    </row>
    <row r="1731" spans="1:6" x14ac:dyDescent="0.2">
      <c r="A1731" s="29" t="s">
        <v>385</v>
      </c>
      <c r="B1731" s="40" t="s">
        <v>395</v>
      </c>
      <c r="C1731" s="62" t="s">
        <v>993</v>
      </c>
      <c r="D1731" s="29">
        <v>1</v>
      </c>
      <c r="E1731" s="28"/>
      <c r="F1731" s="31">
        <f>IF(D1731&gt;0,D1731*E1731," ")</f>
        <v>0</v>
      </c>
    </row>
    <row r="1732" spans="1:6" x14ac:dyDescent="0.2">
      <c r="B1732" s="40"/>
      <c r="C1732" s="62" t="s">
        <v>23</v>
      </c>
      <c r="D1732" s="29"/>
      <c r="E1732" s="32"/>
      <c r="F1732" s="31"/>
    </row>
    <row r="1733" spans="1:6" ht="15.75" customHeight="1" x14ac:dyDescent="0.2">
      <c r="C1733" s="62" t="s">
        <v>29</v>
      </c>
    </row>
    <row r="1734" spans="1:6" x14ac:dyDescent="0.2">
      <c r="C1734" s="1" t="s">
        <v>396</v>
      </c>
    </row>
    <row r="1735" spans="1:6" x14ac:dyDescent="0.2">
      <c r="C1735" s="1" t="s">
        <v>142</v>
      </c>
    </row>
    <row r="1736" spans="1:6" x14ac:dyDescent="0.2">
      <c r="C1736" s="62" t="s">
        <v>31</v>
      </c>
    </row>
    <row r="1737" spans="1:6" x14ac:dyDescent="0.2">
      <c r="C1737" s="1" t="s">
        <v>994</v>
      </c>
    </row>
    <row r="1738" spans="1:6" x14ac:dyDescent="0.2">
      <c r="C1738" s="1" t="s">
        <v>244</v>
      </c>
    </row>
    <row r="1739" spans="1:6" x14ac:dyDescent="0.2">
      <c r="C1739" s="62" t="s">
        <v>36</v>
      </c>
    </row>
    <row r="1740" spans="1:6" x14ac:dyDescent="0.2">
      <c r="C1740" s="1" t="s">
        <v>291</v>
      </c>
    </row>
    <row r="1741" spans="1:6" s="28" customFormat="1" x14ac:dyDescent="0.2">
      <c r="A1741" s="29"/>
      <c r="B1741" s="40"/>
      <c r="C1741" s="62" t="s">
        <v>39</v>
      </c>
      <c r="D1741" s="29"/>
      <c r="E1741" s="32"/>
      <c r="F1741" s="31" t="str">
        <f>IF(D1741&gt;0,D1741*E1741," ")</f>
        <v xml:space="preserve"> </v>
      </c>
    </row>
    <row r="1742" spans="1:6" x14ac:dyDescent="0.2">
      <c r="C1742" s="1" t="s">
        <v>40</v>
      </c>
    </row>
    <row r="1743" spans="1:6" x14ac:dyDescent="0.2">
      <c r="C1743" s="1"/>
    </row>
    <row r="1744" spans="1:6" x14ac:dyDescent="0.2">
      <c r="A1744" s="29" t="s">
        <v>385</v>
      </c>
      <c r="B1744" s="40" t="s">
        <v>398</v>
      </c>
      <c r="C1744" s="62" t="s">
        <v>243</v>
      </c>
      <c r="D1744" s="29">
        <v>1</v>
      </c>
      <c r="E1744" s="28"/>
      <c r="F1744" s="31">
        <f>IF(D1744&gt;0,D1744*E1744," ")</f>
        <v>0</v>
      </c>
    </row>
    <row r="1745" spans="1:6" x14ac:dyDescent="0.2">
      <c r="B1745" s="40"/>
      <c r="C1745" s="62" t="s">
        <v>23</v>
      </c>
      <c r="D1745" s="29"/>
      <c r="E1745" s="32"/>
      <c r="F1745" s="31"/>
    </row>
    <row r="1746" spans="1:6" ht="15.75" customHeight="1" x14ac:dyDescent="0.2">
      <c r="C1746" s="62" t="s">
        <v>29</v>
      </c>
    </row>
    <row r="1747" spans="1:6" x14ac:dyDescent="0.2">
      <c r="C1747" s="1" t="s">
        <v>48</v>
      </c>
    </row>
    <row r="1748" spans="1:6" x14ac:dyDescent="0.2">
      <c r="C1748" s="62" t="s">
        <v>31</v>
      </c>
    </row>
    <row r="1749" spans="1:6" x14ac:dyDescent="0.2">
      <c r="C1749" s="1" t="s">
        <v>50</v>
      </c>
    </row>
    <row r="1750" spans="1:6" x14ac:dyDescent="0.2">
      <c r="C1750" s="62" t="s">
        <v>36</v>
      </c>
    </row>
    <row r="1751" spans="1:6" x14ac:dyDescent="0.2">
      <c r="C1751" s="1" t="s">
        <v>51</v>
      </c>
    </row>
    <row r="1752" spans="1:6" s="28" customFormat="1" x14ac:dyDescent="0.2">
      <c r="A1752" s="29"/>
      <c r="B1752" s="40"/>
      <c r="C1752" s="62" t="s">
        <v>39</v>
      </c>
      <c r="D1752" s="29"/>
      <c r="E1752" s="32"/>
      <c r="F1752" s="31" t="str">
        <f>IF(D1752&gt;0,D1752*E1752," ")</f>
        <v xml:space="preserve"> </v>
      </c>
    </row>
    <row r="1753" spans="1:6" s="28" customFormat="1" x14ac:dyDescent="0.2">
      <c r="A1753" s="29"/>
      <c r="B1753" s="40"/>
      <c r="C1753" s="1" t="s">
        <v>40</v>
      </c>
      <c r="D1753" s="29"/>
      <c r="E1753" s="32"/>
      <c r="F1753" s="31"/>
    </row>
    <row r="1754" spans="1:6" x14ac:dyDescent="0.2">
      <c r="B1754" s="40"/>
      <c r="C1754" s="62" t="s">
        <v>47</v>
      </c>
      <c r="D1754" s="29"/>
      <c r="E1754" s="32"/>
      <c r="F1754" s="31"/>
    </row>
    <row r="1755" spans="1:6" x14ac:dyDescent="0.2">
      <c r="B1755" s="40"/>
      <c r="C1755" s="1" t="s">
        <v>224</v>
      </c>
      <c r="D1755" s="29"/>
      <c r="E1755" s="28"/>
      <c r="F1755" s="31"/>
    </row>
    <row r="1756" spans="1:6" ht="63.75" x14ac:dyDescent="0.2">
      <c r="B1756" s="40"/>
      <c r="C1756" s="62" t="s">
        <v>1020</v>
      </c>
      <c r="D1756" s="29"/>
      <c r="E1756" s="28"/>
      <c r="F1756" s="31"/>
    </row>
    <row r="1757" spans="1:6" x14ac:dyDescent="0.2">
      <c r="C1757" s="1"/>
    </row>
    <row r="1758" spans="1:6" x14ac:dyDescent="0.2">
      <c r="A1758" s="29" t="s">
        <v>385</v>
      </c>
      <c r="B1758" s="40" t="s">
        <v>399</v>
      </c>
      <c r="C1758" s="62" t="s">
        <v>153</v>
      </c>
      <c r="D1758" s="29">
        <v>1</v>
      </c>
      <c r="E1758" s="28"/>
      <c r="F1758" s="31">
        <f>IF(D1758&gt;0,D1758*E1758," ")</f>
        <v>0</v>
      </c>
    </row>
    <row r="1759" spans="1:6" x14ac:dyDescent="0.2">
      <c r="B1759" s="30"/>
      <c r="C1759" s="1" t="s">
        <v>400</v>
      </c>
      <c r="D1759" s="29"/>
      <c r="E1759" s="28"/>
    </row>
    <row r="1760" spans="1:6" x14ac:dyDescent="0.2">
      <c r="C1760" s="62"/>
    </row>
    <row r="1761" spans="1:6" x14ac:dyDescent="0.2">
      <c r="A1761" s="37" t="s">
        <v>401</v>
      </c>
      <c r="B1761" s="37"/>
      <c r="C1761" s="65" t="s">
        <v>22</v>
      </c>
      <c r="D1761" s="37"/>
      <c r="E1761" s="38"/>
      <c r="F1761" s="39"/>
    </row>
    <row r="1762" spans="1:6" x14ac:dyDescent="0.2">
      <c r="A1762" s="29" t="s">
        <v>401</v>
      </c>
      <c r="B1762" s="41" t="s">
        <v>402</v>
      </c>
      <c r="C1762" s="62" t="s">
        <v>403</v>
      </c>
      <c r="D1762" s="29">
        <v>1</v>
      </c>
      <c r="E1762" s="28"/>
      <c r="F1762" s="31">
        <f>IF(D1762&gt;0,D1762*E1762," ")</f>
        <v>0</v>
      </c>
    </row>
    <row r="1763" spans="1:6" x14ac:dyDescent="0.2">
      <c r="B1763" s="40"/>
      <c r="C1763" s="62" t="s">
        <v>23</v>
      </c>
      <c r="D1763" s="29"/>
      <c r="E1763" s="32"/>
      <c r="F1763" s="31"/>
    </row>
    <row r="1764" spans="1:6" ht="15.75" customHeight="1" x14ac:dyDescent="0.2">
      <c r="C1764" s="62" t="s">
        <v>29</v>
      </c>
    </row>
    <row r="1765" spans="1:6" x14ac:dyDescent="0.2">
      <c r="C1765" s="1" t="s">
        <v>197</v>
      </c>
    </row>
    <row r="1766" spans="1:6" x14ac:dyDescent="0.2">
      <c r="C1766" s="62" t="s">
        <v>36</v>
      </c>
    </row>
    <row r="1767" spans="1:6" x14ac:dyDescent="0.2">
      <c r="C1767" s="1" t="s">
        <v>269</v>
      </c>
    </row>
    <row r="1768" spans="1:6" s="28" customFormat="1" ht="25.5" x14ac:dyDescent="0.2">
      <c r="A1768" s="29"/>
      <c r="B1768" s="40"/>
      <c r="C1768" s="62" t="s">
        <v>404</v>
      </c>
      <c r="D1768" s="29"/>
      <c r="E1768" s="32"/>
      <c r="F1768" s="31"/>
    </row>
    <row r="1769" spans="1:6" s="28" customFormat="1" x14ac:dyDescent="0.2">
      <c r="A1769" s="29"/>
      <c r="B1769" s="40"/>
      <c r="C1769" s="1"/>
      <c r="D1769" s="29"/>
      <c r="E1769" s="32"/>
      <c r="F1769" s="31"/>
    </row>
    <row r="1770" spans="1:6" x14ac:dyDescent="0.2">
      <c r="A1770" s="37" t="s">
        <v>405</v>
      </c>
      <c r="B1770" s="37"/>
      <c r="C1770" s="65" t="s">
        <v>22</v>
      </c>
      <c r="D1770" s="37"/>
      <c r="E1770" s="38"/>
      <c r="F1770" s="39"/>
    </row>
    <row r="1771" spans="1:6" x14ac:dyDescent="0.2">
      <c r="A1771" s="29" t="s">
        <v>405</v>
      </c>
      <c r="B1771" s="40" t="s">
        <v>406</v>
      </c>
      <c r="C1771" s="62" t="s">
        <v>58</v>
      </c>
      <c r="D1771" s="29">
        <v>1</v>
      </c>
      <c r="E1771" s="28"/>
      <c r="F1771" s="31">
        <f>IF(D1771&gt;0,D1771*E1771," ")</f>
        <v>0</v>
      </c>
    </row>
    <row r="1772" spans="1:6" x14ac:dyDescent="0.2">
      <c r="B1772" s="40"/>
      <c r="C1772" s="1" t="s">
        <v>59</v>
      </c>
      <c r="D1772" s="29"/>
      <c r="E1772" s="28"/>
    </row>
    <row r="1773" spans="1:6" ht="25.5" x14ac:dyDescent="0.2">
      <c r="B1773" s="40"/>
      <c r="C1773" s="1" t="s">
        <v>60</v>
      </c>
      <c r="D1773" s="29"/>
      <c r="E1773" s="28"/>
    </row>
    <row r="1774" spans="1:6" ht="27" x14ac:dyDescent="0.2">
      <c r="B1774" s="40"/>
      <c r="C1774" s="1" t="s">
        <v>985</v>
      </c>
      <c r="D1774" s="29"/>
      <c r="E1774" s="28"/>
    </row>
    <row r="1775" spans="1:6" ht="25.5" x14ac:dyDescent="0.2">
      <c r="B1775" s="40"/>
      <c r="C1775" s="1" t="s">
        <v>508</v>
      </c>
      <c r="D1775" s="29"/>
      <c r="E1775" s="28"/>
    </row>
    <row r="1776" spans="1:6" x14ac:dyDescent="0.2">
      <c r="B1776" s="40"/>
      <c r="C1776" s="1" t="s">
        <v>61</v>
      </c>
      <c r="D1776" s="29"/>
      <c r="E1776" s="28"/>
    </row>
    <row r="1777" spans="1:6" x14ac:dyDescent="0.2">
      <c r="B1777" s="40"/>
      <c r="C1777" s="1" t="s">
        <v>62</v>
      </c>
      <c r="D1777" s="29"/>
      <c r="E1777" s="28"/>
    </row>
    <row r="1778" spans="1:6" s="28" customFormat="1" x14ac:dyDescent="0.2">
      <c r="A1778" s="29"/>
      <c r="B1778" s="40"/>
      <c r="C1778" s="1" t="s">
        <v>63</v>
      </c>
      <c r="D1778" s="29"/>
      <c r="E1778" s="32"/>
      <c r="F1778" s="31"/>
    </row>
    <row r="1779" spans="1:6" s="28" customFormat="1" x14ac:dyDescent="0.2">
      <c r="A1779" s="29"/>
      <c r="B1779" s="40"/>
      <c r="C1779" s="1" t="s">
        <v>64</v>
      </c>
      <c r="D1779" s="29"/>
      <c r="E1779" s="32"/>
      <c r="F1779" s="31"/>
    </row>
    <row r="1780" spans="1:6" s="28" customFormat="1" x14ac:dyDescent="0.2">
      <c r="A1780" s="29"/>
      <c r="B1780" s="40"/>
      <c r="C1780" s="1" t="s">
        <v>65</v>
      </c>
      <c r="D1780" s="29"/>
      <c r="E1780" s="32"/>
      <c r="F1780" s="31"/>
    </row>
    <row r="1781" spans="1:6" s="28" customFormat="1" ht="25.5" x14ac:dyDescent="0.2">
      <c r="A1781" s="29"/>
      <c r="B1781" s="40"/>
      <c r="C1781" s="1" t="s">
        <v>66</v>
      </c>
      <c r="D1781" s="29"/>
      <c r="E1781" s="32"/>
      <c r="F1781" s="31"/>
    </row>
    <row r="1782" spans="1:6" x14ac:dyDescent="0.2">
      <c r="B1782" s="40"/>
      <c r="C1782" s="1" t="s">
        <v>67</v>
      </c>
      <c r="D1782" s="29"/>
      <c r="E1782" s="28"/>
      <c r="F1782" s="31"/>
    </row>
    <row r="1783" spans="1:6" ht="25.5" x14ac:dyDescent="0.2">
      <c r="B1783" s="40"/>
      <c r="C1783" s="1" t="s">
        <v>407</v>
      </c>
      <c r="D1783" s="29"/>
      <c r="E1783" s="28"/>
      <c r="F1783" s="31"/>
    </row>
    <row r="1784" spans="1:6" x14ac:dyDescent="0.2">
      <c r="B1784" s="40"/>
      <c r="C1784" s="1" t="s">
        <v>68</v>
      </c>
      <c r="D1784" s="29"/>
      <c r="E1784" s="28"/>
      <c r="F1784" s="31"/>
    </row>
    <row r="1785" spans="1:6" x14ac:dyDescent="0.2">
      <c r="B1785" s="40"/>
      <c r="C1785" s="1" t="s">
        <v>69</v>
      </c>
      <c r="D1785" s="29"/>
      <c r="E1785" s="28"/>
      <c r="F1785" s="31"/>
    </row>
    <row r="1786" spans="1:6" ht="38.25" x14ac:dyDescent="0.2">
      <c r="B1786" s="40"/>
      <c r="C1786" s="62" t="s">
        <v>70</v>
      </c>
      <c r="D1786" s="29"/>
      <c r="E1786" s="28"/>
    </row>
    <row r="1787" spans="1:6" x14ac:dyDescent="0.2">
      <c r="B1787" s="40"/>
      <c r="C1787" s="62" t="s">
        <v>72</v>
      </c>
      <c r="D1787" s="29"/>
      <c r="E1787" s="28"/>
    </row>
    <row r="1788" spans="1:6" x14ac:dyDescent="0.2">
      <c r="B1788" s="40"/>
      <c r="C1788" s="1" t="s">
        <v>73</v>
      </c>
      <c r="D1788" s="29"/>
      <c r="E1788" s="28"/>
    </row>
    <row r="1789" spans="1:6" x14ac:dyDescent="0.2">
      <c r="B1789" s="40"/>
      <c r="C1789" s="1" t="s">
        <v>74</v>
      </c>
      <c r="D1789" s="29"/>
      <c r="E1789" s="28"/>
    </row>
    <row r="1790" spans="1:6" x14ac:dyDescent="0.2">
      <c r="B1790" s="40"/>
      <c r="C1790" s="62" t="s">
        <v>75</v>
      </c>
      <c r="D1790" s="29"/>
      <c r="E1790" s="28"/>
    </row>
    <row r="1791" spans="1:6" x14ac:dyDescent="0.2">
      <c r="B1791" s="40"/>
      <c r="C1791" s="1" t="s">
        <v>76</v>
      </c>
      <c r="D1791" s="29"/>
      <c r="E1791" s="28"/>
    </row>
    <row r="1792" spans="1:6" x14ac:dyDescent="0.2">
      <c r="B1792" s="40"/>
      <c r="C1792" s="1" t="s">
        <v>77</v>
      </c>
      <c r="D1792" s="29"/>
      <c r="E1792" s="28"/>
    </row>
    <row r="1793" spans="1:6" x14ac:dyDescent="0.2">
      <c r="B1793" s="40"/>
      <c r="C1793" s="1" t="s">
        <v>78</v>
      </c>
      <c r="D1793" s="29"/>
      <c r="E1793" s="28"/>
    </row>
    <row r="1794" spans="1:6" x14ac:dyDescent="0.2">
      <c r="B1794" s="40"/>
      <c r="C1794" s="1" t="s">
        <v>80</v>
      </c>
      <c r="D1794" s="29"/>
      <c r="E1794" s="28"/>
    </row>
    <row r="1795" spans="1:6" x14ac:dyDescent="0.2">
      <c r="B1795" s="40"/>
      <c r="C1795" s="62" t="s">
        <v>81</v>
      </c>
      <c r="D1795" s="29"/>
      <c r="E1795" s="32"/>
      <c r="F1795" s="31"/>
    </row>
    <row r="1796" spans="1:6" ht="25.5" x14ac:dyDescent="0.2">
      <c r="B1796" s="40"/>
      <c r="C1796" s="1" t="s">
        <v>580</v>
      </c>
      <c r="D1796" s="29"/>
      <c r="E1796" s="28"/>
    </row>
    <row r="1797" spans="1:6" x14ac:dyDescent="0.2">
      <c r="B1797" s="40"/>
      <c r="C1797" s="1" t="s">
        <v>584</v>
      </c>
      <c r="D1797" s="29"/>
      <c r="E1797" s="28"/>
    </row>
    <row r="1798" spans="1:6" x14ac:dyDescent="0.2">
      <c r="B1798" s="40"/>
      <c r="C1798" s="1" t="s">
        <v>82</v>
      </c>
      <c r="D1798" s="29"/>
      <c r="E1798" s="28"/>
    </row>
    <row r="1799" spans="1:6" x14ac:dyDescent="0.2">
      <c r="B1799" s="40"/>
      <c r="C1799" s="1" t="s">
        <v>577</v>
      </c>
      <c r="D1799" s="29"/>
      <c r="E1799" s="28"/>
    </row>
    <row r="1800" spans="1:6" x14ac:dyDescent="0.2">
      <c r="B1800" s="40"/>
      <c r="C1800" s="1" t="s">
        <v>83</v>
      </c>
      <c r="D1800" s="29"/>
      <c r="E1800" s="32"/>
      <c r="F1800" s="31"/>
    </row>
    <row r="1801" spans="1:6" x14ac:dyDescent="0.2">
      <c r="B1801" s="40"/>
      <c r="C1801" s="1" t="s">
        <v>576</v>
      </c>
      <c r="D1801" s="29"/>
      <c r="E1801" s="32"/>
      <c r="F1801" s="31"/>
    </row>
    <row r="1802" spans="1:6" x14ac:dyDescent="0.2">
      <c r="B1802" s="40"/>
      <c r="C1802" s="1"/>
      <c r="D1802" s="29"/>
      <c r="E1802" s="32"/>
      <c r="F1802" s="31"/>
    </row>
    <row r="1803" spans="1:6" ht="25.5" x14ac:dyDescent="0.2">
      <c r="A1803" s="29" t="s">
        <v>405</v>
      </c>
      <c r="B1803" s="40" t="s">
        <v>408</v>
      </c>
      <c r="C1803" s="62" t="s">
        <v>409</v>
      </c>
      <c r="D1803" s="29">
        <v>1</v>
      </c>
      <c r="E1803" s="28"/>
      <c r="F1803" s="31">
        <f>IF(D1803&gt;0,D1803*E1803," ")</f>
        <v>0</v>
      </c>
    </row>
    <row r="1804" spans="1:6" x14ac:dyDescent="0.2">
      <c r="B1804" s="40"/>
      <c r="C1804" s="62" t="s">
        <v>23</v>
      </c>
      <c r="D1804" s="29"/>
      <c r="E1804" s="32"/>
      <c r="F1804" s="31"/>
    </row>
    <row r="1805" spans="1:6" ht="15.75" customHeight="1" x14ac:dyDescent="0.2">
      <c r="C1805" s="62" t="s">
        <v>29</v>
      </c>
    </row>
    <row r="1806" spans="1:6" x14ac:dyDescent="0.2">
      <c r="C1806" s="1" t="s">
        <v>96</v>
      </c>
    </row>
    <row r="1807" spans="1:6" x14ac:dyDescent="0.2">
      <c r="C1807" s="1" t="s">
        <v>48</v>
      </c>
    </row>
    <row r="1808" spans="1:6" x14ac:dyDescent="0.2">
      <c r="C1808" s="62" t="s">
        <v>36</v>
      </c>
    </row>
    <row r="1809" spans="1:6" x14ac:dyDescent="0.2">
      <c r="C1809" s="1" t="s">
        <v>288</v>
      </c>
    </row>
    <row r="1810" spans="1:6" x14ac:dyDescent="0.2">
      <c r="C1810" s="1" t="s">
        <v>187</v>
      </c>
    </row>
    <row r="1811" spans="1:6" x14ac:dyDescent="0.2">
      <c r="B1811" s="40"/>
      <c r="C1811" s="62" t="s">
        <v>411</v>
      </c>
      <c r="D1811" s="29"/>
      <c r="E1811" s="32"/>
      <c r="F1811" s="31"/>
    </row>
    <row r="1812" spans="1:6" x14ac:dyDescent="0.2">
      <c r="B1812" s="40"/>
      <c r="C1812" s="1" t="s">
        <v>410</v>
      </c>
      <c r="D1812" s="29"/>
      <c r="E1812" s="32"/>
      <c r="F1812" s="31"/>
    </row>
    <row r="1813" spans="1:6" ht="17.25" customHeight="1" x14ac:dyDescent="0.2">
      <c r="B1813" s="40"/>
      <c r="C1813" s="1" t="s">
        <v>969</v>
      </c>
      <c r="D1813" s="29"/>
      <c r="E1813" s="32"/>
      <c r="F1813" s="31"/>
    </row>
    <row r="1814" spans="1:6" x14ac:dyDescent="0.2">
      <c r="B1814" s="40"/>
      <c r="C1814" s="1" t="s">
        <v>412</v>
      </c>
      <c r="D1814" s="29"/>
      <c r="E1814" s="32"/>
      <c r="F1814" s="31"/>
    </row>
    <row r="1815" spans="1:6" x14ac:dyDescent="0.2">
      <c r="B1815" s="40"/>
      <c r="C1815" s="1" t="s">
        <v>413</v>
      </c>
      <c r="D1815" s="29"/>
      <c r="E1815" s="32"/>
      <c r="F1815" s="31"/>
    </row>
    <row r="1816" spans="1:6" x14ac:dyDescent="0.2">
      <c r="B1816" s="40"/>
      <c r="C1816" s="62" t="s">
        <v>414</v>
      </c>
      <c r="D1816" s="29"/>
      <c r="E1816" s="32"/>
      <c r="F1816" s="31" t="str">
        <f>IF(D1816&gt;0,D1816*E1816," ")</f>
        <v xml:space="preserve"> </v>
      </c>
    </row>
    <row r="1817" spans="1:6" x14ac:dyDescent="0.2">
      <c r="B1817" s="40"/>
      <c r="C1817" s="1" t="s">
        <v>415</v>
      </c>
      <c r="D1817" s="29"/>
      <c r="E1817" s="32"/>
      <c r="F1817" s="31" t="str">
        <f>IF(D1817&gt;0,D1817*E1817," ")</f>
        <v xml:space="preserve"> </v>
      </c>
    </row>
    <row r="1818" spans="1:6" x14ac:dyDescent="0.2">
      <c r="B1818" s="40"/>
      <c r="C1818" s="1" t="s">
        <v>416</v>
      </c>
      <c r="D1818" s="29"/>
      <c r="E1818" s="32"/>
      <c r="F1818" s="31" t="str">
        <f>IF(D1818&gt;0,D1818*E1818," ")</f>
        <v xml:space="preserve"> </v>
      </c>
    </row>
    <row r="1819" spans="1:6" x14ac:dyDescent="0.2">
      <c r="B1819" s="40"/>
      <c r="C1819" s="1" t="s">
        <v>417</v>
      </c>
      <c r="D1819" s="29"/>
      <c r="E1819" s="32"/>
      <c r="F1819" s="31" t="str">
        <f>IF(D1819&gt;0,D1819*E1819," ")</f>
        <v xml:space="preserve"> </v>
      </c>
    </row>
    <row r="1820" spans="1:6" ht="38.25" x14ac:dyDescent="0.2">
      <c r="B1820" s="40"/>
      <c r="C1820" s="1" t="s">
        <v>938</v>
      </c>
      <c r="D1820" s="29"/>
      <c r="E1820" s="32"/>
      <c r="F1820" s="31"/>
    </row>
    <row r="1821" spans="1:6" x14ac:dyDescent="0.2">
      <c r="B1821" s="40"/>
      <c r="C1821" s="1" t="s">
        <v>418</v>
      </c>
      <c r="D1821" s="29"/>
      <c r="E1821" s="32"/>
      <c r="F1821" s="31"/>
    </row>
    <row r="1822" spans="1:6" x14ac:dyDescent="0.2">
      <c r="B1822" s="40"/>
      <c r="C1822" s="1" t="s">
        <v>419</v>
      </c>
      <c r="D1822" s="29"/>
      <c r="E1822" s="32"/>
      <c r="F1822" s="31"/>
    </row>
    <row r="1823" spans="1:6" s="28" customFormat="1" ht="25.5" x14ac:dyDescent="0.2">
      <c r="A1823" s="29"/>
      <c r="B1823" s="40"/>
      <c r="C1823" s="62" t="s">
        <v>420</v>
      </c>
      <c r="D1823" s="29"/>
      <c r="E1823" s="32"/>
      <c r="F1823" s="31"/>
    </row>
    <row r="1824" spans="1:6" s="28" customFormat="1" x14ac:dyDescent="0.2">
      <c r="A1824" s="29"/>
      <c r="B1824" s="40"/>
      <c r="C1824" s="62" t="s">
        <v>39</v>
      </c>
      <c r="D1824" s="29"/>
      <c r="E1824" s="32"/>
      <c r="F1824" s="31" t="str">
        <f>IF(D1824&gt;0,D1824*E1824," ")</f>
        <v xml:space="preserve"> </v>
      </c>
    </row>
    <row r="1825" spans="1:6" s="28" customFormat="1" x14ac:dyDescent="0.2">
      <c r="A1825" s="29"/>
      <c r="B1825" s="40"/>
      <c r="C1825" s="1" t="s">
        <v>225</v>
      </c>
      <c r="D1825" s="29"/>
      <c r="E1825" s="32"/>
      <c r="F1825" s="31"/>
    </row>
    <row r="1826" spans="1:6" x14ac:dyDescent="0.2">
      <c r="B1826" s="40"/>
      <c r="C1826" s="1" t="s">
        <v>421</v>
      </c>
      <c r="D1826" s="29"/>
      <c r="E1826" s="32"/>
      <c r="F1826" s="31" t="str">
        <f>IF(D1826&gt;0,D1826*E1826," ")</f>
        <v xml:space="preserve"> </v>
      </c>
    </row>
    <row r="1827" spans="1:6" x14ac:dyDescent="0.2">
      <c r="B1827" s="40"/>
      <c r="C1827" s="1"/>
      <c r="D1827" s="29"/>
      <c r="E1827" s="32"/>
      <c r="F1827" s="31"/>
    </row>
    <row r="1828" spans="1:6" ht="25.5" x14ac:dyDescent="0.2">
      <c r="A1828" s="29" t="s">
        <v>405</v>
      </c>
      <c r="B1828" s="40" t="s">
        <v>430</v>
      </c>
      <c r="C1828" s="62" t="s">
        <v>428</v>
      </c>
      <c r="D1828" s="29">
        <v>1</v>
      </c>
      <c r="E1828" s="28"/>
      <c r="F1828" s="31">
        <f>IF(D1828&gt;0,D1828*E1828," ")</f>
        <v>0</v>
      </c>
    </row>
    <row r="1829" spans="1:6" x14ac:dyDescent="0.2">
      <c r="B1829" s="40"/>
      <c r="C1829" s="62" t="s">
        <v>23</v>
      </c>
      <c r="D1829" s="29"/>
      <c r="E1829" s="32"/>
      <c r="F1829" s="31" t="str">
        <f>IF(D1829&gt;0,D1829*E1829," ")</f>
        <v xml:space="preserve"> </v>
      </c>
    </row>
    <row r="1830" spans="1:6" ht="29.25" customHeight="1" x14ac:dyDescent="0.2">
      <c r="B1830" s="40"/>
      <c r="C1830" s="62" t="s">
        <v>133</v>
      </c>
      <c r="D1830" s="29"/>
      <c r="E1830" s="32"/>
      <c r="F1830" s="31" t="str">
        <f>IF(D1830&gt;0,D1830*E1830," ")</f>
        <v xml:space="preserve"> </v>
      </c>
    </row>
    <row r="1831" spans="1:6" x14ac:dyDescent="0.2">
      <c r="B1831" s="40"/>
      <c r="C1831" s="1" t="s">
        <v>422</v>
      </c>
      <c r="D1831" s="29"/>
      <c r="E1831" s="32"/>
      <c r="F1831" s="31"/>
    </row>
    <row r="1832" spans="1:6" x14ac:dyDescent="0.2">
      <c r="B1832" s="40"/>
      <c r="C1832" s="1" t="s">
        <v>429</v>
      </c>
      <c r="D1832" s="29"/>
      <c r="E1832" s="32"/>
      <c r="F1832" s="31"/>
    </row>
    <row r="1833" spans="1:6" x14ac:dyDescent="0.2">
      <c r="B1833" s="40"/>
      <c r="C1833" s="1" t="s">
        <v>423</v>
      </c>
      <c r="D1833" s="29"/>
      <c r="E1833" s="32"/>
      <c r="F1833" s="31"/>
    </row>
    <row r="1834" spans="1:6" ht="15.75" customHeight="1" x14ac:dyDescent="0.2">
      <c r="C1834" s="62" t="s">
        <v>29</v>
      </c>
    </row>
    <row r="1835" spans="1:6" x14ac:dyDescent="0.2">
      <c r="C1835" s="1" t="s">
        <v>143</v>
      </c>
    </row>
    <row r="1836" spans="1:6" x14ac:dyDescent="0.2">
      <c r="C1836" s="1" t="s">
        <v>427</v>
      </c>
    </row>
    <row r="1837" spans="1:6" x14ac:dyDescent="0.2">
      <c r="B1837" s="40"/>
      <c r="C1837" s="62" t="s">
        <v>25</v>
      </c>
      <c r="D1837" s="29"/>
      <c r="E1837" s="32"/>
      <c r="F1837" s="31" t="str">
        <f t="shared" ref="F1837:F1842" si="22">IF(D1837&gt;0,D1837*E1837," ")</f>
        <v xml:space="preserve"> </v>
      </c>
    </row>
    <row r="1838" spans="1:6" x14ac:dyDescent="0.2">
      <c r="B1838" s="40"/>
      <c r="C1838" s="62" t="s">
        <v>26</v>
      </c>
      <c r="D1838" s="29"/>
      <c r="E1838" s="32"/>
      <c r="F1838" s="31" t="str">
        <f t="shared" si="22"/>
        <v xml:space="preserve"> </v>
      </c>
    </row>
    <row r="1839" spans="1:6" x14ac:dyDescent="0.2">
      <c r="B1839" s="40"/>
      <c r="C1839" s="1" t="s">
        <v>27</v>
      </c>
      <c r="D1839" s="29"/>
      <c r="E1839" s="32"/>
      <c r="F1839" s="31" t="str">
        <f t="shared" si="22"/>
        <v xml:space="preserve"> </v>
      </c>
    </row>
    <row r="1840" spans="1:6" x14ac:dyDescent="0.2">
      <c r="B1840" s="40"/>
      <c r="C1840" s="1" t="s">
        <v>28</v>
      </c>
      <c r="D1840" s="29"/>
      <c r="E1840" s="32"/>
      <c r="F1840" s="31" t="str">
        <f t="shared" si="22"/>
        <v xml:space="preserve"> </v>
      </c>
    </row>
    <row r="1841" spans="2:6" x14ac:dyDescent="0.2">
      <c r="B1841" s="40"/>
      <c r="C1841" s="62" t="s">
        <v>165</v>
      </c>
      <c r="D1841" s="29"/>
      <c r="E1841" s="32"/>
      <c r="F1841" s="31" t="str">
        <f t="shared" si="22"/>
        <v xml:space="preserve"> </v>
      </c>
    </row>
    <row r="1842" spans="2:6" x14ac:dyDescent="0.2">
      <c r="B1842" s="40"/>
      <c r="C1842" s="1" t="s">
        <v>200</v>
      </c>
      <c r="D1842" s="29"/>
      <c r="E1842" s="32"/>
      <c r="F1842" s="31" t="str">
        <f t="shared" si="22"/>
        <v xml:space="preserve"> </v>
      </c>
    </row>
    <row r="1843" spans="2:6" x14ac:dyDescent="0.2">
      <c r="C1843" s="62" t="s">
        <v>112</v>
      </c>
    </row>
    <row r="1844" spans="2:6" x14ac:dyDescent="0.2">
      <c r="C1844" s="1" t="s">
        <v>445</v>
      </c>
    </row>
    <row r="1845" spans="2:6" x14ac:dyDescent="0.2">
      <c r="C1845" s="1" t="s">
        <v>314</v>
      </c>
    </row>
    <row r="1846" spans="2:6" x14ac:dyDescent="0.2">
      <c r="B1846" s="40"/>
      <c r="C1846" s="62" t="s">
        <v>31</v>
      </c>
      <c r="D1846" s="29"/>
      <c r="E1846" s="28"/>
    </row>
    <row r="1847" spans="2:6" x14ac:dyDescent="0.2">
      <c r="B1847" s="40"/>
      <c r="C1847" s="1" t="s">
        <v>306</v>
      </c>
      <c r="D1847" s="29"/>
      <c r="E1847" s="28"/>
    </row>
    <row r="1848" spans="2:6" x14ac:dyDescent="0.2">
      <c r="B1848" s="40"/>
      <c r="C1848" s="1" t="s">
        <v>424</v>
      </c>
      <c r="D1848" s="29"/>
      <c r="E1848" s="28"/>
    </row>
    <row r="1849" spans="2:6" x14ac:dyDescent="0.2">
      <c r="B1849" s="40"/>
      <c r="C1849" s="1" t="s">
        <v>34</v>
      </c>
      <c r="D1849" s="29"/>
      <c r="E1849" s="28"/>
    </row>
    <row r="1850" spans="2:6" x14ac:dyDescent="0.2">
      <c r="C1850" s="62" t="s">
        <v>36</v>
      </c>
    </row>
    <row r="1851" spans="2:6" x14ac:dyDescent="0.2">
      <c r="C1851" s="1" t="s">
        <v>168</v>
      </c>
    </row>
    <row r="1852" spans="2:6" x14ac:dyDescent="0.2">
      <c r="B1852" s="40"/>
      <c r="C1852" s="62" t="s">
        <v>41</v>
      </c>
      <c r="D1852" s="29"/>
      <c r="E1852" s="32"/>
      <c r="F1852" s="31" t="str">
        <f>IF(D1852&gt;0,D1852*E1852," ")</f>
        <v xml:space="preserve"> </v>
      </c>
    </row>
    <row r="1853" spans="2:6" x14ac:dyDescent="0.2">
      <c r="B1853" s="40"/>
      <c r="C1853" s="1" t="s">
        <v>258</v>
      </c>
      <c r="D1853" s="29"/>
      <c r="E1853" s="32"/>
      <c r="F1853" s="31" t="str">
        <f>IF(D1853&gt;0,D1853*E1853," ")</f>
        <v xml:space="preserve"> </v>
      </c>
    </row>
    <row r="1854" spans="2:6" x14ac:dyDescent="0.2">
      <c r="B1854" s="40"/>
      <c r="C1854" s="1" t="s">
        <v>43</v>
      </c>
      <c r="D1854" s="29"/>
      <c r="E1854" s="32"/>
      <c r="F1854" s="31" t="str">
        <f>IF(D1854&gt;0,D1854*E1854," ")</f>
        <v xml:space="preserve"> </v>
      </c>
    </row>
    <row r="1855" spans="2:6" x14ac:dyDescent="0.2">
      <c r="B1855" s="40"/>
      <c r="C1855" s="1" t="s">
        <v>190</v>
      </c>
      <c r="D1855" s="29"/>
      <c r="E1855" s="32"/>
      <c r="F1855" s="31" t="str">
        <f t="shared" ref="F1855" si="23">IF(D1855&gt;0,D1855*E1855," ")</f>
        <v xml:space="preserve"> </v>
      </c>
    </row>
    <row r="1856" spans="2:6" x14ac:dyDescent="0.2">
      <c r="B1856" s="40"/>
      <c r="C1856" s="1" t="s">
        <v>425</v>
      </c>
      <c r="D1856" s="29"/>
      <c r="E1856" s="32"/>
      <c r="F1856" s="31" t="str">
        <f>IF(D1856&gt;0,D1856*E1856," ")</f>
        <v xml:space="preserve"> </v>
      </c>
    </row>
    <row r="1857" spans="1:6" x14ac:dyDescent="0.2">
      <c r="B1857" s="40"/>
      <c r="C1857" s="1" t="s">
        <v>426</v>
      </c>
      <c r="D1857" s="29"/>
      <c r="E1857" s="32"/>
      <c r="F1857" s="31" t="str">
        <f>IF(D1857&gt;0,D1857*E1857," ")</f>
        <v xml:space="preserve"> </v>
      </c>
    </row>
    <row r="1858" spans="1:6" s="28" customFormat="1" x14ac:dyDescent="0.2">
      <c r="A1858" s="29"/>
      <c r="B1858" s="30"/>
      <c r="C1858" s="60" t="s">
        <v>213</v>
      </c>
      <c r="D1858" s="29"/>
      <c r="F1858" s="31"/>
    </row>
    <row r="1859" spans="1:6" s="28" customFormat="1" ht="25.5" x14ac:dyDescent="0.2">
      <c r="A1859" s="29"/>
      <c r="B1859" s="30"/>
      <c r="C1859" s="1" t="s">
        <v>369</v>
      </c>
      <c r="D1859" s="29"/>
      <c r="E1859" s="32"/>
      <c r="F1859" s="31"/>
    </row>
    <row r="1860" spans="1:6" s="28" customFormat="1" ht="15" customHeight="1" x14ac:dyDescent="0.2">
      <c r="A1860" s="29"/>
      <c r="B1860" s="30"/>
      <c r="C1860" s="1" t="s">
        <v>214</v>
      </c>
      <c r="D1860" s="29"/>
      <c r="E1860" s="32"/>
      <c r="F1860" s="31"/>
    </row>
    <row r="1861" spans="1:6" s="28" customFormat="1" x14ac:dyDescent="0.2">
      <c r="A1861" s="29"/>
      <c r="B1861" s="30"/>
      <c r="C1861" s="1" t="s">
        <v>313</v>
      </c>
      <c r="D1861" s="29"/>
      <c r="E1861" s="32"/>
      <c r="F1861" s="31"/>
    </row>
    <row r="1862" spans="1:6" x14ac:dyDescent="0.2">
      <c r="B1862" s="40"/>
      <c r="C1862" s="1"/>
      <c r="D1862" s="29"/>
      <c r="E1862" s="32"/>
      <c r="F1862" s="31"/>
    </row>
    <row r="1863" spans="1:6" ht="25.5" x14ac:dyDescent="0.2">
      <c r="A1863" s="29" t="s">
        <v>405</v>
      </c>
      <c r="B1863" s="40" t="s">
        <v>431</v>
      </c>
      <c r="C1863" s="62" t="s">
        <v>432</v>
      </c>
      <c r="D1863" s="29">
        <v>1</v>
      </c>
      <c r="E1863" s="28"/>
      <c r="F1863" s="31">
        <f>IF(D1863&gt;0,D1863*E1863," ")</f>
        <v>0</v>
      </c>
    </row>
    <row r="1864" spans="1:6" x14ac:dyDescent="0.2">
      <c r="B1864" s="40"/>
      <c r="C1864" s="62" t="s">
        <v>23</v>
      </c>
      <c r="D1864" s="29"/>
      <c r="E1864" s="32"/>
      <c r="F1864" s="31"/>
    </row>
    <row r="1865" spans="1:6" ht="15.75" customHeight="1" x14ac:dyDescent="0.2">
      <c r="C1865" s="62" t="s">
        <v>29</v>
      </c>
    </row>
    <row r="1866" spans="1:6" x14ac:dyDescent="0.2">
      <c r="C1866" s="1" t="s">
        <v>30</v>
      </c>
    </row>
    <row r="1867" spans="1:6" x14ac:dyDescent="0.2">
      <c r="C1867" s="1" t="s">
        <v>48</v>
      </c>
    </row>
    <row r="1868" spans="1:6" x14ac:dyDescent="0.2">
      <c r="C1868" s="62" t="s">
        <v>112</v>
      </c>
    </row>
    <row r="1869" spans="1:6" ht="15.75" customHeight="1" x14ac:dyDescent="0.2">
      <c r="C1869" s="1" t="s">
        <v>433</v>
      </c>
    </row>
    <row r="1870" spans="1:6" x14ac:dyDescent="0.2">
      <c r="C1870" s="1" t="s">
        <v>278</v>
      </c>
    </row>
    <row r="1871" spans="1:6" x14ac:dyDescent="0.2">
      <c r="C1871" s="1" t="s">
        <v>315</v>
      </c>
    </row>
    <row r="1872" spans="1:6" x14ac:dyDescent="0.2">
      <c r="C1872" s="62" t="s">
        <v>31</v>
      </c>
    </row>
    <row r="1873" spans="1:6" x14ac:dyDescent="0.2">
      <c r="C1873" s="1" t="s">
        <v>32</v>
      </c>
    </row>
    <row r="1874" spans="1:6" x14ac:dyDescent="0.2">
      <c r="C1874" s="1" t="s">
        <v>192</v>
      </c>
    </row>
    <row r="1875" spans="1:6" x14ac:dyDescent="0.2">
      <c r="B1875" s="40"/>
      <c r="C1875" s="1"/>
      <c r="D1875" s="29"/>
      <c r="E1875" s="32"/>
      <c r="F1875" s="31" t="str">
        <f>IF(D1875&gt;0,D1875*E1875," ")</f>
        <v xml:space="preserve"> </v>
      </c>
    </row>
    <row r="1876" spans="1:6" x14ac:dyDescent="0.2">
      <c r="A1876" s="29" t="s">
        <v>405</v>
      </c>
      <c r="B1876" s="40" t="s">
        <v>434</v>
      </c>
      <c r="C1876" s="62" t="s">
        <v>435</v>
      </c>
      <c r="D1876" s="29">
        <v>1</v>
      </c>
      <c r="E1876" s="28"/>
      <c r="F1876" s="31">
        <f>IF(D1876&gt;0,D1876*E1876," ")</f>
        <v>0</v>
      </c>
    </row>
    <row r="1877" spans="1:6" x14ac:dyDescent="0.2">
      <c r="B1877" s="40"/>
      <c r="C1877" s="62" t="s">
        <v>23</v>
      </c>
      <c r="D1877" s="29"/>
      <c r="E1877" s="32"/>
      <c r="F1877" s="31"/>
    </row>
    <row r="1878" spans="1:6" ht="15.75" customHeight="1" x14ac:dyDescent="0.2">
      <c r="C1878" s="62" t="s">
        <v>29</v>
      </c>
    </row>
    <row r="1879" spans="1:6" x14ac:dyDescent="0.2">
      <c r="C1879" s="1" t="s">
        <v>250</v>
      </c>
    </row>
    <row r="1880" spans="1:6" x14ac:dyDescent="0.2">
      <c r="C1880" s="62" t="s">
        <v>31</v>
      </c>
    </row>
    <row r="1881" spans="1:6" x14ac:dyDescent="0.2">
      <c r="C1881" s="1" t="s">
        <v>310</v>
      </c>
    </row>
    <row r="1882" spans="1:6" x14ac:dyDescent="0.2">
      <c r="C1882" s="62" t="s">
        <v>36</v>
      </c>
    </row>
    <row r="1883" spans="1:6" x14ac:dyDescent="0.2">
      <c r="C1883" s="1" t="s">
        <v>293</v>
      </c>
    </row>
    <row r="1884" spans="1:6" s="28" customFormat="1" x14ac:dyDescent="0.2">
      <c r="A1884" s="29"/>
      <c r="B1884" s="40"/>
      <c r="C1884" s="62" t="s">
        <v>39</v>
      </c>
      <c r="D1884" s="29"/>
      <c r="E1884" s="32"/>
      <c r="F1884" s="31" t="str">
        <f>IF(D1884&gt;0,D1884*E1884," ")</f>
        <v xml:space="preserve"> </v>
      </c>
    </row>
    <row r="1885" spans="1:6" s="28" customFormat="1" x14ac:dyDescent="0.2">
      <c r="A1885" s="29"/>
      <c r="B1885" s="40"/>
      <c r="C1885" s="1" t="s">
        <v>436</v>
      </c>
      <c r="D1885" s="29"/>
      <c r="E1885" s="32"/>
      <c r="F1885" s="31"/>
    </row>
    <row r="1886" spans="1:6" x14ac:dyDescent="0.2">
      <c r="B1886" s="40"/>
      <c r="C1886" s="62" t="s">
        <v>47</v>
      </c>
      <c r="D1886" s="29"/>
      <c r="E1886" s="32"/>
      <c r="F1886" s="31"/>
    </row>
    <row r="1887" spans="1:6" x14ac:dyDescent="0.2">
      <c r="B1887" s="40"/>
      <c r="C1887" s="1" t="s">
        <v>239</v>
      </c>
      <c r="D1887" s="29"/>
      <c r="E1887" s="28"/>
      <c r="F1887" s="31"/>
    </row>
    <row r="1888" spans="1:6" ht="51" x14ac:dyDescent="0.2">
      <c r="B1888" s="40"/>
      <c r="C1888" s="62" t="s">
        <v>287</v>
      </c>
      <c r="D1888" s="29"/>
      <c r="E1888" s="28"/>
      <c r="F1888" s="31"/>
    </row>
    <row r="1889" spans="1:6" x14ac:dyDescent="0.2">
      <c r="B1889" s="40"/>
      <c r="C1889" s="1"/>
      <c r="D1889" s="29"/>
      <c r="E1889" s="32"/>
      <c r="F1889" s="31" t="str">
        <f>IF(D1889&gt;0,D1889*E1889," ")</f>
        <v xml:space="preserve"> </v>
      </c>
    </row>
    <row r="1890" spans="1:6" x14ac:dyDescent="0.2">
      <c r="A1890" s="29" t="s">
        <v>405</v>
      </c>
      <c r="B1890" s="40" t="s">
        <v>437</v>
      </c>
      <c r="C1890" s="62" t="s">
        <v>245</v>
      </c>
      <c r="D1890" s="29">
        <v>1</v>
      </c>
      <c r="E1890" s="28"/>
      <c r="F1890" s="31">
        <f>IF(D1890&gt;0,D1890*E1890," ")</f>
        <v>0</v>
      </c>
    </row>
    <row r="1891" spans="1:6" x14ac:dyDescent="0.2">
      <c r="B1891" s="40"/>
      <c r="C1891" s="1" t="s">
        <v>193</v>
      </c>
      <c r="D1891" s="29"/>
      <c r="E1891" s="28"/>
      <c r="F1891" s="31"/>
    </row>
    <row r="1892" spans="1:6" x14ac:dyDescent="0.2">
      <c r="B1892" s="40"/>
      <c r="C1892" s="1" t="s">
        <v>509</v>
      </c>
      <c r="D1892" s="29"/>
      <c r="E1892" s="28"/>
      <c r="F1892" s="31"/>
    </row>
    <row r="1893" spans="1:6" x14ac:dyDescent="0.2">
      <c r="B1893" s="40"/>
      <c r="C1893" s="1" t="s">
        <v>194</v>
      </c>
      <c r="D1893" s="29"/>
      <c r="E1893" s="28"/>
      <c r="F1893" s="31"/>
    </row>
    <row r="1894" spans="1:6" x14ac:dyDescent="0.2">
      <c r="B1894" s="40"/>
      <c r="C1894" s="1" t="s">
        <v>195</v>
      </c>
      <c r="D1894" s="29"/>
      <c r="E1894" s="32"/>
      <c r="F1894" s="31"/>
    </row>
    <row r="1895" spans="1:6" x14ac:dyDescent="0.2">
      <c r="B1895" s="40"/>
      <c r="C1895" s="1"/>
      <c r="D1895" s="29"/>
      <c r="E1895" s="32"/>
      <c r="F1895" s="31" t="str">
        <f>IF(D1895&gt;0,D1895*E1895," ")</f>
        <v xml:space="preserve"> </v>
      </c>
    </row>
    <row r="1896" spans="1:6" x14ac:dyDescent="0.2">
      <c r="A1896" s="29" t="s">
        <v>405</v>
      </c>
      <c r="B1896" s="40" t="s">
        <v>438</v>
      </c>
      <c r="C1896" s="62" t="s">
        <v>153</v>
      </c>
      <c r="D1896" s="29">
        <v>1</v>
      </c>
      <c r="E1896" s="28"/>
      <c r="F1896" s="31">
        <f>IF(D1896&gt;0,D1896*E1896," ")</f>
        <v>0</v>
      </c>
    </row>
    <row r="1897" spans="1:6" x14ac:dyDescent="0.2">
      <c r="B1897" s="30"/>
      <c r="C1897" s="1" t="s">
        <v>154</v>
      </c>
      <c r="D1897" s="29"/>
      <c r="E1897" s="28"/>
    </row>
    <row r="1898" spans="1:6" ht="31.5" customHeight="1" x14ac:dyDescent="0.2">
      <c r="B1898" s="30"/>
      <c r="C1898" s="1" t="s">
        <v>439</v>
      </c>
      <c r="D1898" s="29"/>
      <c r="E1898" s="28"/>
    </row>
    <row r="1899" spans="1:6" x14ac:dyDescent="0.2">
      <c r="B1899" s="30"/>
      <c r="C1899" s="1" t="s">
        <v>922</v>
      </c>
      <c r="D1899" s="29"/>
      <c r="E1899" s="28"/>
    </row>
    <row r="1900" spans="1:6" x14ac:dyDescent="0.2">
      <c r="B1900" s="30"/>
      <c r="C1900" s="1" t="s">
        <v>182</v>
      </c>
      <c r="D1900" s="29"/>
      <c r="E1900" s="28"/>
    </row>
    <row r="1901" spans="1:6" x14ac:dyDescent="0.2">
      <c r="B1901" s="40"/>
      <c r="C1901" s="1"/>
      <c r="D1901" s="29"/>
      <c r="E1901" s="32"/>
      <c r="F1901" s="31"/>
    </row>
    <row r="1902" spans="1:6" x14ac:dyDescent="0.2">
      <c r="A1902" s="37" t="s">
        <v>440</v>
      </c>
      <c r="B1902" s="37"/>
      <c r="C1902" s="65" t="s">
        <v>22</v>
      </c>
      <c r="D1902" s="37"/>
      <c r="E1902" s="38"/>
      <c r="F1902" s="39"/>
    </row>
    <row r="1903" spans="1:6" ht="25.5" x14ac:dyDescent="0.2">
      <c r="A1903" s="29" t="s">
        <v>440</v>
      </c>
      <c r="B1903" s="40" t="s">
        <v>441</v>
      </c>
      <c r="C1903" s="62" t="s">
        <v>442</v>
      </c>
      <c r="D1903" s="29">
        <v>1</v>
      </c>
      <c r="E1903" s="28"/>
      <c r="F1903" s="31">
        <f>IF(D1903&gt;0,D1903*E1903," ")</f>
        <v>0</v>
      </c>
    </row>
    <row r="1904" spans="1:6" x14ac:dyDescent="0.2">
      <c r="B1904" s="40"/>
      <c r="C1904" s="62" t="s">
        <v>23</v>
      </c>
      <c r="D1904" s="29"/>
      <c r="E1904" s="32"/>
      <c r="F1904" s="31" t="str">
        <f>IF(D1904&gt;0,D1904*E1904," ")</f>
        <v xml:space="preserve"> </v>
      </c>
    </row>
    <row r="1905" spans="2:6" ht="29.25" customHeight="1" x14ac:dyDescent="0.2">
      <c r="B1905" s="40"/>
      <c r="C1905" s="62" t="s">
        <v>133</v>
      </c>
      <c r="D1905" s="29"/>
      <c r="E1905" s="32"/>
      <c r="F1905" s="31" t="str">
        <f>IF(D1905&gt;0,D1905*E1905," ")</f>
        <v xml:space="preserve"> </v>
      </c>
    </row>
    <row r="1906" spans="2:6" x14ac:dyDescent="0.2">
      <c r="B1906" s="40"/>
      <c r="C1906" s="1" t="s">
        <v>443</v>
      </c>
      <c r="D1906" s="29"/>
      <c r="E1906" s="32"/>
      <c r="F1906" s="31"/>
    </row>
    <row r="1907" spans="2:6" x14ac:dyDescent="0.2">
      <c r="B1907" s="40"/>
      <c r="C1907" s="1" t="s">
        <v>444</v>
      </c>
      <c r="D1907" s="29"/>
      <c r="E1907" s="32"/>
      <c r="F1907" s="31"/>
    </row>
    <row r="1908" spans="2:6" ht="15.75" customHeight="1" x14ac:dyDescent="0.2">
      <c r="C1908" s="62" t="s">
        <v>29</v>
      </c>
    </row>
    <row r="1909" spans="2:6" x14ac:dyDescent="0.2">
      <c r="C1909" s="1" t="s">
        <v>940</v>
      </c>
    </row>
    <row r="1910" spans="2:6" x14ac:dyDescent="0.2">
      <c r="B1910" s="40"/>
      <c r="C1910" s="62" t="s">
        <v>25</v>
      </c>
      <c r="D1910" s="29"/>
      <c r="E1910" s="32"/>
      <c r="F1910" s="31" t="str">
        <f>IF(D1910&gt;0,D1910*E1910," ")</f>
        <v xml:space="preserve"> </v>
      </c>
    </row>
    <row r="1911" spans="2:6" x14ac:dyDescent="0.2">
      <c r="B1911" s="40"/>
      <c r="C1911" s="1" t="s">
        <v>26</v>
      </c>
      <c r="D1911" s="29"/>
      <c r="E1911" s="32"/>
      <c r="F1911" s="31" t="str">
        <f>IF(D1911&gt;0,D1911*E1911," ")</f>
        <v xml:space="preserve"> </v>
      </c>
    </row>
    <row r="1912" spans="2:6" x14ac:dyDescent="0.2">
      <c r="B1912" s="40"/>
      <c r="C1912" s="1" t="s">
        <v>27</v>
      </c>
      <c r="D1912" s="29"/>
      <c r="E1912" s="32"/>
      <c r="F1912" s="31" t="str">
        <f>IF(D1912&gt;0,D1912*E1912," ")</f>
        <v xml:space="preserve"> </v>
      </c>
    </row>
    <row r="1913" spans="2:6" x14ac:dyDescent="0.2">
      <c r="B1913" s="40"/>
      <c r="C1913" s="1" t="s">
        <v>28</v>
      </c>
      <c r="D1913" s="29"/>
      <c r="E1913" s="32"/>
      <c r="F1913" s="31" t="str">
        <f>IF(D1913&gt;0,D1913*E1913," ")</f>
        <v xml:space="preserve"> </v>
      </c>
    </row>
    <row r="1914" spans="2:6" x14ac:dyDescent="0.2">
      <c r="C1914" s="62" t="s">
        <v>112</v>
      </c>
    </row>
    <row r="1915" spans="2:6" ht="29.45" customHeight="1" x14ac:dyDescent="0.2">
      <c r="C1915" s="1" t="s">
        <v>939</v>
      </c>
    </row>
    <row r="1916" spans="2:6" ht="15.6" customHeight="1" x14ac:dyDescent="0.2">
      <c r="C1916" s="1" t="s">
        <v>941</v>
      </c>
    </row>
    <row r="1917" spans="2:6" x14ac:dyDescent="0.2">
      <c r="B1917" s="40"/>
      <c r="C1917" s="62" t="s">
        <v>31</v>
      </c>
      <c r="D1917" s="29"/>
      <c r="E1917" s="28"/>
    </row>
    <row r="1918" spans="2:6" x14ac:dyDescent="0.2">
      <c r="B1918" s="40"/>
      <c r="C1918" s="1" t="s">
        <v>295</v>
      </c>
      <c r="D1918" s="29"/>
      <c r="E1918" s="28"/>
    </row>
    <row r="1919" spans="2:6" x14ac:dyDescent="0.2">
      <c r="B1919" s="40"/>
      <c r="C1919" s="1" t="s">
        <v>215</v>
      </c>
      <c r="D1919" s="29"/>
      <c r="E1919" s="28"/>
    </row>
    <row r="1920" spans="2:6" x14ac:dyDescent="0.2">
      <c r="B1920" s="40"/>
      <c r="C1920" s="62" t="s">
        <v>41</v>
      </c>
      <c r="D1920" s="29"/>
      <c r="E1920" s="32"/>
      <c r="F1920" s="31" t="str">
        <f>IF(D1920&gt;0,D1920*E1920," ")</f>
        <v xml:space="preserve"> </v>
      </c>
    </row>
    <row r="1921" spans="1:6" x14ac:dyDescent="0.2">
      <c r="B1921" s="40"/>
      <c r="C1921" s="1" t="s">
        <v>42</v>
      </c>
      <c r="D1921" s="29"/>
      <c r="E1921" s="32"/>
      <c r="F1921" s="31" t="str">
        <f>IF(D1921&gt;0,D1921*E1921," ")</f>
        <v xml:space="preserve"> </v>
      </c>
    </row>
    <row r="1922" spans="1:6" x14ac:dyDescent="0.2">
      <c r="B1922" s="40"/>
      <c r="C1922" s="1" t="s">
        <v>43</v>
      </c>
      <c r="D1922" s="29"/>
      <c r="E1922" s="32"/>
      <c r="F1922" s="31" t="str">
        <f>IF(D1922&gt;0,D1922*E1922," ")</f>
        <v xml:space="preserve"> </v>
      </c>
    </row>
    <row r="1923" spans="1:6" x14ac:dyDescent="0.2">
      <c r="B1923" s="40"/>
      <c r="C1923" s="1" t="s">
        <v>190</v>
      </c>
      <c r="D1923" s="29"/>
      <c r="E1923" s="32"/>
      <c r="F1923" s="31" t="str">
        <f t="shared" ref="F1923" si="24">IF(D1923&gt;0,D1923*E1923," ")</f>
        <v xml:space="preserve"> </v>
      </c>
    </row>
    <row r="1924" spans="1:6" x14ac:dyDescent="0.2">
      <c r="B1924" s="40"/>
      <c r="C1924" s="1" t="s">
        <v>148</v>
      </c>
      <c r="D1924" s="29"/>
      <c r="E1924" s="32"/>
      <c r="F1924" s="31" t="str">
        <f>IF(D1924&gt;0,D1924*E1924," ")</f>
        <v xml:space="preserve"> </v>
      </c>
    </row>
    <row r="1925" spans="1:6" x14ac:dyDescent="0.2">
      <c r="B1925" s="40"/>
      <c r="C1925" s="1" t="s">
        <v>149</v>
      </c>
      <c r="D1925" s="29"/>
      <c r="E1925" s="32"/>
      <c r="F1925" s="31" t="str">
        <f>IF(D1925&gt;0,D1925*E1925," ")</f>
        <v xml:space="preserve"> </v>
      </c>
    </row>
    <row r="1926" spans="1:6" s="28" customFormat="1" x14ac:dyDescent="0.2">
      <c r="A1926" s="29"/>
      <c r="B1926" s="30"/>
      <c r="C1926" s="60" t="s">
        <v>213</v>
      </c>
      <c r="D1926" s="29"/>
      <c r="F1926" s="31"/>
    </row>
    <row r="1927" spans="1:6" s="28" customFormat="1" ht="25.5" x14ac:dyDescent="0.2">
      <c r="A1927" s="29"/>
      <c r="B1927" s="30"/>
      <c r="C1927" s="1" t="s">
        <v>369</v>
      </c>
      <c r="D1927" s="29"/>
      <c r="E1927" s="32"/>
      <c r="F1927" s="31"/>
    </row>
    <row r="1928" spans="1:6" s="28" customFormat="1" ht="15" customHeight="1" x14ac:dyDescent="0.2">
      <c r="A1928" s="29"/>
      <c r="B1928" s="30"/>
      <c r="C1928" s="1" t="s">
        <v>214</v>
      </c>
      <c r="D1928" s="29"/>
      <c r="E1928" s="32"/>
      <c r="F1928" s="31"/>
    </row>
    <row r="1929" spans="1:6" s="28" customFormat="1" x14ac:dyDescent="0.2">
      <c r="A1929" s="29"/>
      <c r="B1929" s="30"/>
      <c r="C1929" s="1" t="s">
        <v>313</v>
      </c>
      <c r="D1929" s="29"/>
      <c r="E1929" s="32"/>
      <c r="F1929" s="31"/>
    </row>
    <row r="1930" spans="1:6" x14ac:dyDescent="0.2">
      <c r="B1930" s="40"/>
      <c r="C1930" s="1"/>
      <c r="D1930" s="29"/>
      <c r="E1930" s="28"/>
    </row>
    <row r="1931" spans="1:6" ht="30" customHeight="1" x14ac:dyDescent="0.2">
      <c r="A1931" s="29" t="s">
        <v>440</v>
      </c>
      <c r="B1931" s="40" t="s">
        <v>446</v>
      </c>
      <c r="C1931" s="62" t="s">
        <v>942</v>
      </c>
      <c r="D1931" s="29">
        <v>1</v>
      </c>
      <c r="E1931" s="28"/>
      <c r="F1931" s="31">
        <f>IF(D1931&gt;0,D1931*E1931," ")</f>
        <v>0</v>
      </c>
    </row>
    <row r="1932" spans="1:6" x14ac:dyDescent="0.2">
      <c r="B1932" s="40"/>
      <c r="C1932" s="62" t="s">
        <v>23</v>
      </c>
      <c r="D1932" s="29"/>
      <c r="E1932" s="32"/>
      <c r="F1932" s="31" t="str">
        <f>IF(D1932&gt;0,D1932*E1932," ")</f>
        <v xml:space="preserve"> </v>
      </c>
    </row>
    <row r="1933" spans="1:6" ht="15.75" customHeight="1" x14ac:dyDescent="0.2">
      <c r="C1933" s="62" t="s">
        <v>29</v>
      </c>
    </row>
    <row r="1934" spans="1:6" x14ac:dyDescent="0.2">
      <c r="C1934" s="1" t="s">
        <v>447</v>
      </c>
    </row>
    <row r="1935" spans="1:6" x14ac:dyDescent="0.2">
      <c r="C1935" s="1" t="s">
        <v>49</v>
      </c>
    </row>
    <row r="1936" spans="1:6" x14ac:dyDescent="0.2">
      <c r="C1936" s="62" t="s">
        <v>112</v>
      </c>
    </row>
    <row r="1937" spans="1:6" ht="15" customHeight="1" x14ac:dyDescent="0.2">
      <c r="C1937" s="1" t="s">
        <v>433</v>
      </c>
    </row>
    <row r="1938" spans="1:6" ht="15" customHeight="1" x14ac:dyDescent="0.2">
      <c r="C1938" s="1" t="s">
        <v>972</v>
      </c>
    </row>
    <row r="1939" spans="1:6" ht="15" customHeight="1" x14ac:dyDescent="0.2">
      <c r="C1939" s="1" t="s">
        <v>278</v>
      </c>
    </row>
    <row r="1940" spans="1:6" x14ac:dyDescent="0.2">
      <c r="C1940" s="1" t="s">
        <v>314</v>
      </c>
    </row>
    <row r="1941" spans="1:6" x14ac:dyDescent="0.2">
      <c r="B1941" s="40"/>
      <c r="C1941" s="62" t="s">
        <v>31</v>
      </c>
      <c r="D1941" s="29"/>
      <c r="E1941" s="28"/>
    </row>
    <row r="1942" spans="1:6" x14ac:dyDescent="0.2">
      <c r="B1942" s="40"/>
      <c r="C1942" s="1" t="s">
        <v>259</v>
      </c>
      <c r="D1942" s="29"/>
      <c r="E1942" s="28"/>
    </row>
    <row r="1943" spans="1:6" x14ac:dyDescent="0.2">
      <c r="B1943" s="40"/>
      <c r="C1943" s="1" t="s">
        <v>196</v>
      </c>
      <c r="D1943" s="29"/>
      <c r="E1943" s="28"/>
    </row>
    <row r="1944" spans="1:6" x14ac:dyDescent="0.2">
      <c r="B1944" s="40"/>
      <c r="C1944" s="1"/>
      <c r="D1944" s="29"/>
      <c r="E1944" s="28"/>
    </row>
    <row r="1945" spans="1:6" ht="30" customHeight="1" x14ac:dyDescent="0.2">
      <c r="A1945" s="29" t="s">
        <v>440</v>
      </c>
      <c r="B1945" s="40" t="s">
        <v>448</v>
      </c>
      <c r="C1945" s="62" t="s">
        <v>449</v>
      </c>
      <c r="D1945" s="29">
        <v>1</v>
      </c>
      <c r="E1945" s="28"/>
      <c r="F1945" s="31">
        <f>IF(D1945&gt;0,D1945*E1945," ")</f>
        <v>0</v>
      </c>
    </row>
    <row r="1946" spans="1:6" x14ac:dyDescent="0.2">
      <c r="B1946" s="40"/>
      <c r="C1946" s="62" t="s">
        <v>23</v>
      </c>
      <c r="D1946" s="29"/>
      <c r="E1946" s="32"/>
      <c r="F1946" s="31" t="str">
        <f>IF(D1946&gt;0,D1946*E1946," ")</f>
        <v xml:space="preserve"> </v>
      </c>
    </row>
    <row r="1947" spans="1:6" ht="15.75" customHeight="1" x14ac:dyDescent="0.2">
      <c r="C1947" s="62" t="s">
        <v>29</v>
      </c>
    </row>
    <row r="1948" spans="1:6" x14ac:dyDescent="0.2">
      <c r="C1948" s="1" t="s">
        <v>447</v>
      </c>
    </row>
    <row r="1949" spans="1:6" x14ac:dyDescent="0.2">
      <c r="C1949" s="1" t="s">
        <v>49</v>
      </c>
    </row>
    <row r="1950" spans="1:6" x14ac:dyDescent="0.2">
      <c r="C1950" s="1" t="s">
        <v>30</v>
      </c>
    </row>
    <row r="1951" spans="1:6" x14ac:dyDescent="0.2">
      <c r="C1951" s="62" t="s">
        <v>112</v>
      </c>
    </row>
    <row r="1952" spans="1:6" ht="15" customHeight="1" x14ac:dyDescent="0.2">
      <c r="C1952" s="1" t="s">
        <v>973</v>
      </c>
    </row>
    <row r="1953" spans="1:6" ht="15" customHeight="1" x14ac:dyDescent="0.2">
      <c r="C1953" s="1" t="s">
        <v>445</v>
      </c>
    </row>
    <row r="1954" spans="1:6" x14ac:dyDescent="0.2">
      <c r="C1954" s="1" t="s">
        <v>992</v>
      </c>
    </row>
    <row r="1955" spans="1:6" s="28" customFormat="1" x14ac:dyDescent="0.2">
      <c r="A1955" s="29"/>
      <c r="B1955" s="40"/>
      <c r="C1955" s="62" t="s">
        <v>39</v>
      </c>
      <c r="D1955" s="29"/>
      <c r="E1955" s="32"/>
      <c r="F1955" s="31" t="str">
        <f>IF(D1955&gt;0,D1955*E1955," ")</f>
        <v xml:space="preserve"> </v>
      </c>
    </row>
    <row r="1956" spans="1:6" s="28" customFormat="1" x14ac:dyDescent="0.2">
      <c r="A1956" s="29"/>
      <c r="B1956" s="40"/>
      <c r="C1956" s="1" t="s">
        <v>990</v>
      </c>
      <c r="D1956" s="29"/>
      <c r="E1956" s="32"/>
      <c r="F1956" s="31"/>
    </row>
    <row r="1957" spans="1:6" x14ac:dyDescent="0.2">
      <c r="C1957" s="62" t="s">
        <v>36</v>
      </c>
    </row>
    <row r="1958" spans="1:6" x14ac:dyDescent="0.2">
      <c r="C1958" s="1" t="s">
        <v>52</v>
      </c>
    </row>
    <row r="1959" spans="1:6" x14ac:dyDescent="0.2">
      <c r="B1959" s="40"/>
      <c r="C1959" s="62" t="s">
        <v>31</v>
      </c>
      <c r="D1959" s="29"/>
      <c r="E1959" s="28"/>
    </row>
    <row r="1960" spans="1:6" x14ac:dyDescent="0.2">
      <c r="B1960" s="40"/>
      <c r="C1960" s="1" t="s">
        <v>450</v>
      </c>
      <c r="D1960" s="29"/>
      <c r="E1960" s="28"/>
    </row>
    <row r="1961" spans="1:6" x14ac:dyDescent="0.2">
      <c r="B1961" s="40"/>
      <c r="C1961" s="1" t="s">
        <v>196</v>
      </c>
      <c r="D1961" s="29"/>
      <c r="E1961" s="28"/>
    </row>
    <row r="1962" spans="1:6" ht="25.5" x14ac:dyDescent="0.2">
      <c r="B1962" s="40"/>
      <c r="C1962" s="1" t="s">
        <v>991</v>
      </c>
      <c r="D1962" s="29"/>
      <c r="E1962" s="28"/>
    </row>
    <row r="1963" spans="1:6" x14ac:dyDescent="0.2">
      <c r="B1963" s="40"/>
      <c r="C1963" s="1"/>
      <c r="D1963" s="29"/>
      <c r="E1963" s="28"/>
    </row>
    <row r="1964" spans="1:6" x14ac:dyDescent="0.2">
      <c r="A1964" s="29" t="s">
        <v>440</v>
      </c>
      <c r="B1964" s="40" t="s">
        <v>451</v>
      </c>
      <c r="C1964" s="62" t="s">
        <v>113</v>
      </c>
      <c r="D1964" s="29">
        <v>2</v>
      </c>
      <c r="E1964" s="28"/>
      <c r="F1964" s="31">
        <f>IF(D1964&gt;0,D1964*E1964," ")</f>
        <v>0</v>
      </c>
    </row>
    <row r="1965" spans="1:6" x14ac:dyDescent="0.2">
      <c r="C1965" s="1" t="s">
        <v>114</v>
      </c>
    </row>
    <row r="1966" spans="1:6" x14ac:dyDescent="0.2">
      <c r="C1966" s="1" t="s">
        <v>115</v>
      </c>
    </row>
    <row r="1967" spans="1:6" x14ac:dyDescent="0.2">
      <c r="C1967" s="1" t="s">
        <v>116</v>
      </c>
    </row>
    <row r="1968" spans="1:6" x14ac:dyDescent="0.2">
      <c r="C1968" s="1" t="s">
        <v>117</v>
      </c>
    </row>
    <row r="1969" spans="1:6" x14ac:dyDescent="0.2">
      <c r="B1969" s="40"/>
      <c r="C1969" s="1"/>
      <c r="D1969" s="29"/>
      <c r="E1969" s="32"/>
      <c r="F1969" s="31"/>
    </row>
    <row r="1970" spans="1:6" x14ac:dyDescent="0.2">
      <c r="A1970" s="37" t="s">
        <v>943</v>
      </c>
      <c r="B1970" s="37"/>
      <c r="C1970" s="65" t="s">
        <v>159</v>
      </c>
      <c r="D1970" s="37"/>
      <c r="E1970" s="38"/>
      <c r="F1970" s="39"/>
    </row>
    <row r="1971" spans="1:6" x14ac:dyDescent="0.2">
      <c r="A1971" s="29" t="s">
        <v>943</v>
      </c>
      <c r="B1971" s="40" t="s">
        <v>944</v>
      </c>
      <c r="C1971" s="62" t="s">
        <v>113</v>
      </c>
      <c r="D1971" s="29">
        <v>5</v>
      </c>
      <c r="E1971" s="32"/>
      <c r="F1971" s="31">
        <f>IF(D1971&gt;0,D1971*E1971," ")</f>
        <v>0</v>
      </c>
    </row>
    <row r="1972" spans="1:6" x14ac:dyDescent="0.2">
      <c r="B1972" s="40"/>
      <c r="C1972" s="1" t="s">
        <v>114</v>
      </c>
      <c r="D1972" s="29"/>
      <c r="E1972" s="32"/>
      <c r="F1972" s="31"/>
    </row>
    <row r="1973" spans="1:6" x14ac:dyDescent="0.2">
      <c r="B1973" s="40"/>
      <c r="C1973" s="1" t="s">
        <v>115</v>
      </c>
      <c r="D1973" s="29"/>
      <c r="E1973" s="32"/>
      <c r="F1973" s="31"/>
    </row>
    <row r="1974" spans="1:6" x14ac:dyDescent="0.2">
      <c r="B1974" s="40"/>
      <c r="C1974" s="1" t="s">
        <v>116</v>
      </c>
      <c r="D1974" s="29"/>
      <c r="E1974" s="32"/>
      <c r="F1974" s="31"/>
    </row>
    <row r="1975" spans="1:6" x14ac:dyDescent="0.2">
      <c r="B1975" s="40"/>
      <c r="C1975" s="1" t="s">
        <v>117</v>
      </c>
      <c r="D1975" s="29"/>
      <c r="E1975" s="32"/>
      <c r="F1975" s="31"/>
    </row>
    <row r="1976" spans="1:6" x14ac:dyDescent="0.2">
      <c r="B1976" s="40"/>
      <c r="C1976" s="1" t="s">
        <v>452</v>
      </c>
      <c r="D1976" s="29"/>
      <c r="E1976" s="28"/>
    </row>
    <row r="1977" spans="1:6" x14ac:dyDescent="0.2">
      <c r="B1977" s="40"/>
      <c r="C1977" s="1"/>
      <c r="D1977" s="29"/>
      <c r="E1977" s="28"/>
    </row>
    <row r="1978" spans="1:6" x14ac:dyDescent="0.2">
      <c r="A1978" s="37" t="s">
        <v>495</v>
      </c>
      <c r="B1978" s="37"/>
      <c r="C1978" s="65" t="s">
        <v>22</v>
      </c>
      <c r="D1978" s="37"/>
      <c r="E1978" s="38"/>
      <c r="F1978" s="39"/>
    </row>
    <row r="1979" spans="1:6" x14ac:dyDescent="0.2">
      <c r="A1979" s="29" t="s">
        <v>495</v>
      </c>
      <c r="B1979" s="40" t="s">
        <v>496</v>
      </c>
      <c r="C1979" s="62" t="s">
        <v>497</v>
      </c>
      <c r="D1979" s="29">
        <v>1</v>
      </c>
      <c r="E1979" s="28"/>
      <c r="F1979" s="31">
        <f>IF(D1979&gt;0,D1979*E1979," ")</f>
        <v>0</v>
      </c>
    </row>
    <row r="1980" spans="1:6" x14ac:dyDescent="0.2">
      <c r="B1980" s="40"/>
      <c r="C1980" s="62" t="s">
        <v>23</v>
      </c>
      <c r="D1980" s="29"/>
      <c r="E1980" s="32"/>
      <c r="F1980" s="31"/>
    </row>
    <row r="1981" spans="1:6" ht="15.75" customHeight="1" x14ac:dyDescent="0.2">
      <c r="C1981" s="62" t="s">
        <v>29</v>
      </c>
    </row>
    <row r="1982" spans="1:6" ht="15.75" customHeight="1" x14ac:dyDescent="0.2">
      <c r="C1982" s="1" t="s">
        <v>498</v>
      </c>
    </row>
    <row r="1983" spans="1:6" x14ac:dyDescent="0.2">
      <c r="C1983" s="62" t="s">
        <v>31</v>
      </c>
    </row>
    <row r="1984" spans="1:6" x14ac:dyDescent="0.2">
      <c r="C1984" s="1" t="s">
        <v>211</v>
      </c>
    </row>
    <row r="1985" spans="1:6" x14ac:dyDescent="0.2">
      <c r="C1985" s="62" t="s">
        <v>36</v>
      </c>
    </row>
    <row r="1986" spans="1:6" x14ac:dyDescent="0.2">
      <c r="C1986" s="1" t="s">
        <v>134</v>
      </c>
    </row>
    <row r="1987" spans="1:6" x14ac:dyDescent="0.2">
      <c r="B1987" s="40"/>
      <c r="C1987" s="62" t="s">
        <v>47</v>
      </c>
      <c r="D1987" s="29"/>
      <c r="E1987" s="32"/>
      <c r="F1987" s="31"/>
    </row>
    <row r="1988" spans="1:6" x14ac:dyDescent="0.2">
      <c r="B1988" s="40"/>
      <c r="C1988" s="1" t="s">
        <v>226</v>
      </c>
      <c r="D1988" s="29"/>
      <c r="E1988" s="28"/>
      <c r="F1988" s="31"/>
    </row>
    <row r="1989" spans="1:6" ht="63.75" x14ac:dyDescent="0.2">
      <c r="B1989" s="40"/>
      <c r="C1989" s="62" t="s">
        <v>1021</v>
      </c>
      <c r="D1989" s="29"/>
      <c r="E1989" s="28"/>
      <c r="F1989" s="31"/>
    </row>
    <row r="1990" spans="1:6" x14ac:dyDescent="0.2">
      <c r="B1990" s="40"/>
      <c r="C1990" s="1"/>
      <c r="D1990" s="29"/>
      <c r="E1990" s="32"/>
      <c r="F1990" s="31" t="str">
        <f>IF(D1990&gt;0,D1990*E1990," ")</f>
        <v xml:space="preserve"> </v>
      </c>
    </row>
    <row r="1991" spans="1:6" x14ac:dyDescent="0.2">
      <c r="A1991" s="29" t="s">
        <v>495</v>
      </c>
      <c r="B1991" s="40" t="s">
        <v>499</v>
      </c>
      <c r="C1991" s="62" t="s">
        <v>153</v>
      </c>
      <c r="D1991" s="29">
        <v>1</v>
      </c>
      <c r="E1991" s="28"/>
      <c r="F1991" s="31">
        <f>IF(D1991&gt;0,D1991*E1991," ")</f>
        <v>0</v>
      </c>
    </row>
    <row r="1992" spans="1:6" x14ac:dyDescent="0.2">
      <c r="B1992" s="30"/>
      <c r="C1992" s="1" t="s">
        <v>227</v>
      </c>
      <c r="D1992" s="29"/>
      <c r="E1992" s="28"/>
    </row>
    <row r="1993" spans="1:6" x14ac:dyDescent="0.2">
      <c r="B1993" s="30"/>
      <c r="C1993" s="1" t="s">
        <v>400</v>
      </c>
      <c r="D1993" s="29"/>
      <c r="E1993" s="28"/>
    </row>
    <row r="1994" spans="1:6" ht="31.5" customHeight="1" x14ac:dyDescent="0.2">
      <c r="B1994" s="30"/>
      <c r="C1994" s="1" t="s">
        <v>311</v>
      </c>
      <c r="D1994" s="29"/>
      <c r="E1994" s="28"/>
    </row>
    <row r="1995" spans="1:6" ht="31.5" customHeight="1" x14ac:dyDescent="0.2">
      <c r="B1995" s="30"/>
      <c r="C1995" s="1" t="s">
        <v>500</v>
      </c>
      <c r="D1995" s="29"/>
      <c r="E1995" s="28"/>
    </row>
    <row r="1996" spans="1:6" x14ac:dyDescent="0.2">
      <c r="B1996" s="30"/>
      <c r="C1996" s="1" t="s">
        <v>945</v>
      </c>
      <c r="D1996" s="29"/>
      <c r="E1996" s="28"/>
    </row>
    <row r="1997" spans="1:6" x14ac:dyDescent="0.2">
      <c r="B1997" s="30"/>
      <c r="C1997" s="1" t="s">
        <v>182</v>
      </c>
      <c r="D1997" s="29"/>
      <c r="E1997" s="28"/>
    </row>
    <row r="1998" spans="1:6" x14ac:dyDescent="0.2">
      <c r="B1998" s="40"/>
      <c r="C1998" s="1"/>
      <c r="D1998" s="29"/>
      <c r="E1998" s="32"/>
      <c r="F1998" s="31"/>
    </row>
    <row r="1999" spans="1:6" x14ac:dyDescent="0.2">
      <c r="A1999" s="29" t="s">
        <v>495</v>
      </c>
      <c r="B1999" s="40" t="s">
        <v>501</v>
      </c>
      <c r="C1999" s="62" t="s">
        <v>153</v>
      </c>
      <c r="D1999" s="29">
        <v>1</v>
      </c>
      <c r="E1999" s="28"/>
      <c r="F1999" s="31">
        <f>IF(D1999&gt;0,D1999*E1999," ")</f>
        <v>0</v>
      </c>
    </row>
    <row r="2000" spans="1:6" x14ac:dyDescent="0.2">
      <c r="B2000" s="30"/>
      <c r="C2000" s="1" t="s">
        <v>185</v>
      </c>
      <c r="D2000" s="29"/>
      <c r="E2000" s="28"/>
    </row>
    <row r="2001" spans="1:6" ht="31.5" customHeight="1" x14ac:dyDescent="0.2">
      <c r="B2001" s="30"/>
      <c r="C2001" s="1" t="s">
        <v>502</v>
      </c>
      <c r="D2001" s="29"/>
      <c r="E2001" s="28"/>
    </row>
    <row r="2002" spans="1:6" s="28" customFormat="1" x14ac:dyDescent="0.2">
      <c r="A2002" s="29"/>
      <c r="B2002" s="40"/>
      <c r="C2002" s="1"/>
      <c r="D2002" s="29"/>
      <c r="E2002" s="32"/>
      <c r="F2002" s="31"/>
    </row>
    <row r="2003" spans="1:6" x14ac:dyDescent="0.2">
      <c r="A2003" s="37" t="s">
        <v>470</v>
      </c>
      <c r="B2003" s="37"/>
      <c r="C2003" s="65" t="s">
        <v>22</v>
      </c>
      <c r="D2003" s="37"/>
      <c r="E2003" s="38"/>
      <c r="F2003" s="39"/>
    </row>
    <row r="2004" spans="1:6" x14ac:dyDescent="0.2">
      <c r="A2004" s="29" t="s">
        <v>470</v>
      </c>
      <c r="B2004" s="40" t="s">
        <v>471</v>
      </c>
      <c r="C2004" s="62" t="s">
        <v>183</v>
      </c>
      <c r="D2004" s="29">
        <v>1</v>
      </c>
      <c r="E2004" s="28"/>
      <c r="F2004" s="31">
        <f>IF(D2004&gt;0,D2004*E2004," ")</f>
        <v>0</v>
      </c>
    </row>
    <row r="2005" spans="1:6" x14ac:dyDescent="0.2">
      <c r="B2005" s="40"/>
      <c r="C2005" s="62" t="s">
        <v>23</v>
      </c>
      <c r="D2005" s="29"/>
      <c r="E2005" s="32"/>
      <c r="F2005" s="31"/>
    </row>
    <row r="2006" spans="1:6" ht="15.75" customHeight="1" x14ac:dyDescent="0.2">
      <c r="C2006" s="62" t="s">
        <v>29</v>
      </c>
    </row>
    <row r="2007" spans="1:6" ht="15.75" customHeight="1" x14ac:dyDescent="0.2">
      <c r="C2007" s="1" t="s">
        <v>30</v>
      </c>
    </row>
    <row r="2008" spans="1:6" x14ac:dyDescent="0.2">
      <c r="C2008" s="1" t="s">
        <v>48</v>
      </c>
    </row>
    <row r="2009" spans="1:6" x14ac:dyDescent="0.2">
      <c r="C2009" s="62" t="s">
        <v>31</v>
      </c>
    </row>
    <row r="2010" spans="1:6" x14ac:dyDescent="0.2">
      <c r="C2010" s="1" t="s">
        <v>280</v>
      </c>
    </row>
    <row r="2011" spans="1:6" x14ac:dyDescent="0.2">
      <c r="C2011" s="1" t="s">
        <v>50</v>
      </c>
    </row>
    <row r="2012" spans="1:6" x14ac:dyDescent="0.2">
      <c r="C2012" s="1" t="s">
        <v>35</v>
      </c>
    </row>
    <row r="2013" spans="1:6" x14ac:dyDescent="0.2">
      <c r="C2013" s="62" t="s">
        <v>36</v>
      </c>
    </row>
    <row r="2014" spans="1:6" x14ac:dyDescent="0.2">
      <c r="C2014" s="1" t="s">
        <v>37</v>
      </c>
    </row>
    <row r="2015" spans="1:6" x14ac:dyDescent="0.2">
      <c r="C2015" s="1" t="s">
        <v>51</v>
      </c>
    </row>
    <row r="2016" spans="1:6" s="28" customFormat="1" x14ac:dyDescent="0.2">
      <c r="A2016" s="29"/>
      <c r="B2016" s="40"/>
      <c r="C2016" s="62" t="s">
        <v>39</v>
      </c>
      <c r="D2016" s="29"/>
      <c r="E2016" s="32"/>
      <c r="F2016" s="31" t="str">
        <f>IF(D2016&gt;0,D2016*E2016," ")</f>
        <v xml:space="preserve"> </v>
      </c>
    </row>
    <row r="2017" spans="1:6" s="28" customFormat="1" x14ac:dyDescent="0.2">
      <c r="A2017" s="29"/>
      <c r="B2017" s="40"/>
      <c r="C2017" s="1" t="s">
        <v>436</v>
      </c>
      <c r="D2017" s="29"/>
      <c r="E2017" s="32"/>
      <c r="F2017" s="31"/>
    </row>
    <row r="2018" spans="1:6" x14ac:dyDescent="0.2">
      <c r="B2018" s="40"/>
      <c r="C2018" s="1"/>
      <c r="D2018" s="29"/>
      <c r="E2018" s="32"/>
      <c r="F2018" s="31"/>
    </row>
    <row r="2019" spans="1:6" x14ac:dyDescent="0.2">
      <c r="A2019" s="29" t="s">
        <v>470</v>
      </c>
      <c r="B2019" s="40" t="s">
        <v>472</v>
      </c>
      <c r="C2019" s="62" t="s">
        <v>473</v>
      </c>
      <c r="D2019" s="29">
        <v>1</v>
      </c>
      <c r="E2019" s="28"/>
      <c r="F2019" s="31">
        <f>IF(D2019&gt;0,D2019*E2019," ")</f>
        <v>0</v>
      </c>
    </row>
    <row r="2020" spans="1:6" x14ac:dyDescent="0.2">
      <c r="B2020" s="40"/>
      <c r="C2020" s="62" t="s">
        <v>23</v>
      </c>
      <c r="D2020" s="29"/>
      <c r="E2020" s="32"/>
      <c r="F2020" s="31"/>
    </row>
    <row r="2021" spans="1:6" ht="15.75" customHeight="1" x14ac:dyDescent="0.2">
      <c r="C2021" s="62" t="s">
        <v>29</v>
      </c>
    </row>
    <row r="2022" spans="1:6" ht="15.75" customHeight="1" x14ac:dyDescent="0.2">
      <c r="C2022" s="1" t="s">
        <v>493</v>
      </c>
    </row>
    <row r="2023" spans="1:6" x14ac:dyDescent="0.2">
      <c r="C2023" s="62" t="s">
        <v>31</v>
      </c>
    </row>
    <row r="2024" spans="1:6" x14ac:dyDescent="0.2">
      <c r="C2024" s="1" t="s">
        <v>32</v>
      </c>
    </row>
    <row r="2025" spans="1:6" x14ac:dyDescent="0.2">
      <c r="B2025" s="40"/>
      <c r="C2025" s="62" t="s">
        <v>47</v>
      </c>
      <c r="D2025" s="29"/>
      <c r="E2025" s="32"/>
      <c r="F2025" s="31"/>
    </row>
    <row r="2026" spans="1:6" x14ac:dyDescent="0.2">
      <c r="B2026" s="40"/>
      <c r="C2026" s="1" t="s">
        <v>331</v>
      </c>
      <c r="D2026" s="29"/>
      <c r="E2026" s="28"/>
      <c r="F2026" s="31"/>
    </row>
    <row r="2027" spans="1:6" ht="63.75" x14ac:dyDescent="0.2">
      <c r="B2027" s="40"/>
      <c r="C2027" s="62" t="s">
        <v>1022</v>
      </c>
      <c r="D2027" s="29"/>
      <c r="E2027" s="28"/>
      <c r="F2027" s="31"/>
    </row>
    <row r="2028" spans="1:6" x14ac:dyDescent="0.2">
      <c r="C2028" s="1"/>
    </row>
    <row r="2029" spans="1:6" x14ac:dyDescent="0.2">
      <c r="A2029" s="29" t="s">
        <v>470</v>
      </c>
      <c r="B2029" s="40" t="s">
        <v>476</v>
      </c>
      <c r="C2029" s="62" t="s">
        <v>253</v>
      </c>
      <c r="D2029" s="29">
        <v>1</v>
      </c>
      <c r="E2029" s="28"/>
      <c r="F2029" s="31">
        <f>IF(D2029&gt;0,D2029*E2029," ")</f>
        <v>0</v>
      </c>
    </row>
    <row r="2030" spans="1:6" ht="15" customHeight="1" x14ac:dyDescent="0.2">
      <c r="C2030" s="1" t="s">
        <v>469</v>
      </c>
    </row>
    <row r="2031" spans="1:6" ht="15" customHeight="1" x14ac:dyDescent="0.2">
      <c r="C2031" s="1" t="s">
        <v>474</v>
      </c>
    </row>
    <row r="2032" spans="1:6" ht="15" customHeight="1" x14ac:dyDescent="0.2">
      <c r="C2032" s="1" t="s">
        <v>475</v>
      </c>
    </row>
    <row r="2033" spans="1:6" x14ac:dyDescent="0.2">
      <c r="B2033" s="40"/>
      <c r="C2033" s="1"/>
      <c r="D2033" s="29"/>
      <c r="E2033" s="32"/>
      <c r="F2033" s="31"/>
    </row>
    <row r="2034" spans="1:6" x14ac:dyDescent="0.2">
      <c r="A2034" s="29" t="s">
        <v>470</v>
      </c>
      <c r="B2034" s="40" t="s">
        <v>478</v>
      </c>
      <c r="C2034" s="62" t="s">
        <v>477</v>
      </c>
      <c r="D2034" s="29">
        <v>1</v>
      </c>
      <c r="E2034" s="28"/>
      <c r="F2034" s="31">
        <f>IF(D2034&gt;0,D2034*E2034," ")</f>
        <v>0</v>
      </c>
    </row>
    <row r="2035" spans="1:6" x14ac:dyDescent="0.2">
      <c r="B2035" s="40"/>
      <c r="C2035" s="1" t="s">
        <v>485</v>
      </c>
      <c r="D2035" s="29"/>
      <c r="E2035" s="32"/>
      <c r="F2035" s="31"/>
    </row>
    <row r="2036" spans="1:6" x14ac:dyDescent="0.2">
      <c r="B2036" s="40"/>
      <c r="C2036" s="1" t="s">
        <v>479</v>
      </c>
      <c r="D2036" s="29"/>
      <c r="E2036" s="32"/>
      <c r="F2036" s="31"/>
    </row>
    <row r="2037" spans="1:6" x14ac:dyDescent="0.2">
      <c r="B2037" s="40"/>
      <c r="C2037" s="1" t="s">
        <v>480</v>
      </c>
      <c r="D2037" s="29"/>
      <c r="E2037" s="28"/>
    </row>
    <row r="2038" spans="1:6" x14ac:dyDescent="0.2">
      <c r="B2038" s="40"/>
      <c r="C2038" s="1" t="s">
        <v>481</v>
      </c>
      <c r="D2038" s="29"/>
      <c r="E2038" s="28"/>
    </row>
    <row r="2039" spans="1:6" x14ac:dyDescent="0.2">
      <c r="B2039" s="40"/>
      <c r="C2039" s="1" t="s">
        <v>482</v>
      </c>
      <c r="D2039" s="29"/>
      <c r="E2039" s="28"/>
    </row>
    <row r="2040" spans="1:6" x14ac:dyDescent="0.2">
      <c r="B2040" s="40"/>
      <c r="C2040" s="1" t="s">
        <v>483</v>
      </c>
      <c r="D2040" s="29"/>
      <c r="E2040" s="32"/>
      <c r="F2040" s="31" t="str">
        <f>IF(D2040&gt;0,D2040*E2040," ")</f>
        <v xml:space="preserve"> </v>
      </c>
    </row>
    <row r="2041" spans="1:6" x14ac:dyDescent="0.2">
      <c r="B2041" s="40"/>
      <c r="C2041" s="1" t="s">
        <v>484</v>
      </c>
      <c r="D2041" s="29"/>
      <c r="E2041" s="32"/>
      <c r="F2041" s="31"/>
    </row>
    <row r="2042" spans="1:6" x14ac:dyDescent="0.2">
      <c r="B2042" s="40"/>
      <c r="C2042" s="1"/>
      <c r="D2042" s="29"/>
      <c r="E2042" s="32"/>
      <c r="F2042" s="31"/>
    </row>
    <row r="2043" spans="1:6" x14ac:dyDescent="0.2">
      <c r="A2043" s="37" t="s">
        <v>486</v>
      </c>
      <c r="B2043" s="37"/>
      <c r="C2043" s="65" t="s">
        <v>22</v>
      </c>
      <c r="D2043" s="37"/>
      <c r="E2043" s="38"/>
      <c r="F2043" s="39"/>
    </row>
    <row r="2044" spans="1:6" x14ac:dyDescent="0.2">
      <c r="A2044" s="29" t="s">
        <v>486</v>
      </c>
      <c r="B2044" s="40" t="s">
        <v>487</v>
      </c>
      <c r="C2044" s="62" t="s">
        <v>183</v>
      </c>
      <c r="D2044" s="29">
        <v>1</v>
      </c>
      <c r="E2044" s="28"/>
      <c r="F2044" s="31">
        <f>IF(D2044&gt;0,D2044*E2044," ")</f>
        <v>0</v>
      </c>
    </row>
    <row r="2045" spans="1:6" x14ac:dyDescent="0.2">
      <c r="B2045" s="40"/>
      <c r="C2045" s="62" t="s">
        <v>23</v>
      </c>
      <c r="D2045" s="29"/>
      <c r="E2045" s="32"/>
      <c r="F2045" s="31"/>
    </row>
    <row r="2046" spans="1:6" ht="15.75" customHeight="1" x14ac:dyDescent="0.2">
      <c r="C2046" s="62" t="s">
        <v>29</v>
      </c>
    </row>
    <row r="2047" spans="1:6" ht="15.75" customHeight="1" x14ac:dyDescent="0.2">
      <c r="C2047" s="1" t="s">
        <v>30</v>
      </c>
    </row>
    <row r="2048" spans="1:6" x14ac:dyDescent="0.2">
      <c r="C2048" s="1" t="s">
        <v>48</v>
      </c>
    </row>
    <row r="2049" spans="1:6" x14ac:dyDescent="0.2">
      <c r="C2049" s="62" t="s">
        <v>31</v>
      </c>
    </row>
    <row r="2050" spans="1:6" x14ac:dyDescent="0.2">
      <c r="C2050" s="1" t="s">
        <v>280</v>
      </c>
    </row>
    <row r="2051" spans="1:6" x14ac:dyDescent="0.2">
      <c r="C2051" s="1" t="s">
        <v>50</v>
      </c>
    </row>
    <row r="2052" spans="1:6" x14ac:dyDescent="0.2">
      <c r="C2052" s="62" t="s">
        <v>36</v>
      </c>
    </row>
    <row r="2053" spans="1:6" x14ac:dyDescent="0.2">
      <c r="C2053" s="1" t="s">
        <v>37</v>
      </c>
    </row>
    <row r="2054" spans="1:6" x14ac:dyDescent="0.2">
      <c r="C2054" s="1" t="s">
        <v>51</v>
      </c>
    </row>
    <row r="2055" spans="1:6" x14ac:dyDescent="0.2">
      <c r="B2055" s="40"/>
      <c r="C2055" s="1"/>
      <c r="D2055" s="29"/>
      <c r="E2055" s="32"/>
      <c r="F2055" s="31"/>
    </row>
    <row r="2056" spans="1:6" x14ac:dyDescent="0.2">
      <c r="A2056" s="29" t="s">
        <v>486</v>
      </c>
      <c r="B2056" s="40" t="s">
        <v>488</v>
      </c>
      <c r="C2056" s="62" t="s">
        <v>489</v>
      </c>
      <c r="D2056" s="29">
        <v>1</v>
      </c>
      <c r="E2056" s="28"/>
      <c r="F2056" s="31">
        <f>IF(D2056&gt;0,D2056*E2056," ")</f>
        <v>0</v>
      </c>
    </row>
    <row r="2057" spans="1:6" x14ac:dyDescent="0.2">
      <c r="B2057" s="40"/>
      <c r="C2057" s="62" t="s">
        <v>23</v>
      </c>
      <c r="D2057" s="29"/>
      <c r="E2057" s="32"/>
      <c r="F2057" s="31"/>
    </row>
    <row r="2058" spans="1:6" ht="15.75" customHeight="1" x14ac:dyDescent="0.2">
      <c r="C2058" s="62" t="s">
        <v>29</v>
      </c>
    </row>
    <row r="2059" spans="1:6" ht="15.75" customHeight="1" x14ac:dyDescent="0.2">
      <c r="C2059" s="1" t="s">
        <v>296</v>
      </c>
    </row>
    <row r="2060" spans="1:6" x14ac:dyDescent="0.2">
      <c r="C2060" s="1" t="s">
        <v>49</v>
      </c>
    </row>
    <row r="2061" spans="1:6" x14ac:dyDescent="0.2">
      <c r="C2061" s="62" t="s">
        <v>31</v>
      </c>
    </row>
    <row r="2062" spans="1:6" x14ac:dyDescent="0.2">
      <c r="C2062" s="1" t="s">
        <v>490</v>
      </c>
    </row>
    <row r="2063" spans="1:6" x14ac:dyDescent="0.2">
      <c r="C2063" s="1" t="s">
        <v>35</v>
      </c>
    </row>
    <row r="2064" spans="1:6" x14ac:dyDescent="0.2">
      <c r="C2064" s="62" t="s">
        <v>36</v>
      </c>
    </row>
    <row r="2065" spans="1:6" x14ac:dyDescent="0.2">
      <c r="C2065" s="1" t="s">
        <v>38</v>
      </c>
    </row>
    <row r="2066" spans="1:6" x14ac:dyDescent="0.2">
      <c r="B2066" s="40"/>
      <c r="C2066" s="1" t="s">
        <v>51</v>
      </c>
      <c r="D2066" s="29"/>
      <c r="E2066" s="32"/>
      <c r="F2066" s="31"/>
    </row>
    <row r="2067" spans="1:6" s="28" customFormat="1" x14ac:dyDescent="0.2">
      <c r="A2067" s="29"/>
      <c r="B2067" s="40"/>
      <c r="C2067" s="62" t="s">
        <v>39</v>
      </c>
      <c r="D2067" s="29"/>
      <c r="E2067" s="32"/>
      <c r="F2067" s="31" t="str">
        <f>IF(D2067&gt;0,D2067*E2067," ")</f>
        <v xml:space="preserve"> </v>
      </c>
    </row>
    <row r="2068" spans="1:6" s="28" customFormat="1" x14ac:dyDescent="0.2">
      <c r="A2068" s="29"/>
      <c r="B2068" s="40"/>
      <c r="C2068" s="1" t="s">
        <v>436</v>
      </c>
      <c r="D2068" s="29"/>
      <c r="E2068" s="32"/>
      <c r="F2068" s="31"/>
    </row>
    <row r="2069" spans="1:6" x14ac:dyDescent="0.2">
      <c r="B2069" s="40"/>
      <c r="C2069" s="1"/>
      <c r="D2069" s="29"/>
      <c r="E2069" s="32"/>
      <c r="F2069" s="31"/>
    </row>
    <row r="2070" spans="1:6" x14ac:dyDescent="0.2">
      <c r="A2070" s="29" t="s">
        <v>486</v>
      </c>
      <c r="B2070" s="40" t="s">
        <v>492</v>
      </c>
      <c r="C2070" s="62" t="s">
        <v>473</v>
      </c>
      <c r="D2070" s="29">
        <v>1</v>
      </c>
      <c r="E2070" s="28"/>
      <c r="F2070" s="31">
        <f>IF(D2070&gt;0,D2070*E2070," ")</f>
        <v>0</v>
      </c>
    </row>
    <row r="2071" spans="1:6" x14ac:dyDescent="0.2">
      <c r="B2071" s="40"/>
      <c r="C2071" s="62" t="s">
        <v>23</v>
      </c>
      <c r="D2071" s="29"/>
      <c r="E2071" s="32"/>
      <c r="F2071" s="31"/>
    </row>
    <row r="2072" spans="1:6" ht="15.75" customHeight="1" x14ac:dyDescent="0.2">
      <c r="C2072" s="62" t="s">
        <v>29</v>
      </c>
    </row>
    <row r="2073" spans="1:6" ht="15.75" customHeight="1" x14ac:dyDescent="0.2">
      <c r="C2073" s="1" t="s">
        <v>493</v>
      </c>
    </row>
    <row r="2074" spans="1:6" x14ac:dyDescent="0.2">
      <c r="C2074" s="62" t="s">
        <v>31</v>
      </c>
    </row>
    <row r="2075" spans="1:6" x14ac:dyDescent="0.2">
      <c r="C2075" s="1" t="s">
        <v>32</v>
      </c>
    </row>
    <row r="2076" spans="1:6" x14ac:dyDescent="0.2">
      <c r="B2076" s="40"/>
      <c r="C2076" s="62" t="s">
        <v>47</v>
      </c>
      <c r="D2076" s="29"/>
      <c r="E2076" s="32"/>
      <c r="F2076" s="31"/>
    </row>
    <row r="2077" spans="1:6" x14ac:dyDescent="0.2">
      <c r="B2077" s="40"/>
      <c r="C2077" s="1" t="s">
        <v>331</v>
      </c>
      <c r="D2077" s="29"/>
      <c r="E2077" s="28"/>
      <c r="F2077" s="31"/>
    </row>
    <row r="2078" spans="1:6" ht="63.75" x14ac:dyDescent="0.2">
      <c r="B2078" s="40"/>
      <c r="C2078" s="62" t="s">
        <v>1022</v>
      </c>
      <c r="D2078" s="29"/>
      <c r="E2078" s="28"/>
      <c r="F2078" s="31"/>
    </row>
    <row r="2079" spans="1:6" x14ac:dyDescent="0.2">
      <c r="B2079" s="40"/>
      <c r="C2079" s="62"/>
      <c r="D2079" s="29"/>
      <c r="E2079" s="28"/>
      <c r="F2079" s="31"/>
    </row>
    <row r="2080" spans="1:6" x14ac:dyDescent="0.2">
      <c r="A2080" s="29" t="s">
        <v>486</v>
      </c>
      <c r="B2080" s="40" t="s">
        <v>491</v>
      </c>
      <c r="C2080" s="62" t="s">
        <v>253</v>
      </c>
      <c r="D2080" s="29">
        <v>1</v>
      </c>
      <c r="E2080" s="28"/>
      <c r="F2080" s="31">
        <f>IF(D2080&gt;0,D2080*E2080," ")</f>
        <v>0</v>
      </c>
    </row>
    <row r="2081" spans="1:6" ht="15" customHeight="1" x14ac:dyDescent="0.2">
      <c r="C2081" s="1" t="s">
        <v>469</v>
      </c>
    </row>
    <row r="2082" spans="1:6" ht="15" customHeight="1" x14ac:dyDescent="0.2">
      <c r="C2082" s="1" t="s">
        <v>468</v>
      </c>
    </row>
    <row r="2083" spans="1:6" ht="15" customHeight="1" x14ac:dyDescent="0.2">
      <c r="C2083" s="1" t="s">
        <v>467</v>
      </c>
    </row>
    <row r="2084" spans="1:6" x14ac:dyDescent="0.2">
      <c r="B2084" s="40"/>
      <c r="C2084" s="1"/>
      <c r="D2084" s="29"/>
      <c r="E2084" s="32"/>
      <c r="F2084" s="31"/>
    </row>
    <row r="2085" spans="1:6" x14ac:dyDescent="0.2">
      <c r="A2085" s="29" t="s">
        <v>486</v>
      </c>
      <c r="B2085" s="40" t="s">
        <v>494</v>
      </c>
      <c r="C2085" s="62" t="s">
        <v>477</v>
      </c>
      <c r="D2085" s="29">
        <v>1</v>
      </c>
      <c r="E2085" s="28"/>
      <c r="F2085" s="31">
        <f>IF(D2085&gt;0,D2085*E2085," ")</f>
        <v>0</v>
      </c>
    </row>
    <row r="2086" spans="1:6" x14ac:dyDescent="0.2">
      <c r="B2086" s="40"/>
      <c r="C2086" s="1" t="s">
        <v>485</v>
      </c>
      <c r="D2086" s="29"/>
      <c r="E2086" s="32"/>
      <c r="F2086" s="31"/>
    </row>
    <row r="2087" spans="1:6" x14ac:dyDescent="0.2">
      <c r="B2087" s="40"/>
      <c r="C2087" s="1" t="s">
        <v>479</v>
      </c>
      <c r="D2087" s="29"/>
      <c r="E2087" s="32"/>
      <c r="F2087" s="31"/>
    </row>
    <row r="2088" spans="1:6" x14ac:dyDescent="0.2">
      <c r="B2088" s="40"/>
      <c r="C2088" s="1" t="s">
        <v>480</v>
      </c>
      <c r="D2088" s="29"/>
      <c r="E2088" s="28"/>
    </row>
    <row r="2089" spans="1:6" x14ac:dyDescent="0.2">
      <c r="B2089" s="40"/>
      <c r="C2089" s="1" t="s">
        <v>481</v>
      </c>
      <c r="D2089" s="29"/>
      <c r="E2089" s="28"/>
    </row>
    <row r="2090" spans="1:6" x14ac:dyDescent="0.2">
      <c r="B2090" s="40"/>
      <c r="C2090" s="1" t="s">
        <v>482</v>
      </c>
      <c r="D2090" s="29"/>
      <c r="E2090" s="28"/>
    </row>
    <row r="2091" spans="1:6" x14ac:dyDescent="0.2">
      <c r="B2091" s="40"/>
      <c r="C2091" s="1" t="s">
        <v>483</v>
      </c>
      <c r="D2091" s="29"/>
      <c r="E2091" s="32"/>
      <c r="F2091" s="31" t="str">
        <f>IF(D2091&gt;0,D2091*E2091," ")</f>
        <v xml:space="preserve"> </v>
      </c>
    </row>
    <row r="2092" spans="1:6" x14ac:dyDescent="0.2">
      <c r="B2092" s="40"/>
      <c r="C2092" s="1" t="s">
        <v>484</v>
      </c>
      <c r="D2092" s="29"/>
      <c r="E2092" s="32"/>
      <c r="F2092" s="31"/>
    </row>
    <row r="2093" spans="1:6" x14ac:dyDescent="0.2">
      <c r="B2093" s="40"/>
      <c r="C2093" s="1"/>
      <c r="D2093" s="29"/>
      <c r="E2093" s="28"/>
    </row>
    <row r="2094" spans="1:6" x14ac:dyDescent="0.2">
      <c r="A2094" s="37" t="s">
        <v>454</v>
      </c>
      <c r="B2094" s="37"/>
      <c r="C2094" s="65" t="s">
        <v>22</v>
      </c>
      <c r="D2094" s="37"/>
      <c r="E2094" s="38"/>
      <c r="F2094" s="39"/>
    </row>
    <row r="2095" spans="1:6" ht="25.5" x14ac:dyDescent="0.2">
      <c r="A2095" s="29" t="s">
        <v>454</v>
      </c>
      <c r="B2095" s="40" t="s">
        <v>455</v>
      </c>
      <c r="C2095" s="62" t="s">
        <v>456</v>
      </c>
      <c r="D2095" s="29">
        <v>1</v>
      </c>
      <c r="E2095" s="28"/>
      <c r="F2095" s="31">
        <f>IF(D2095&gt;0,D2095*E2095," ")</f>
        <v>0</v>
      </c>
    </row>
    <row r="2096" spans="1:6" x14ac:dyDescent="0.2">
      <c r="B2096" s="40"/>
      <c r="C2096" s="62" t="s">
        <v>23</v>
      </c>
      <c r="D2096" s="29"/>
      <c r="E2096" s="32"/>
      <c r="F2096" s="31" t="str">
        <f>IF(D2096&gt;0,D2096*E2096," ")</f>
        <v xml:space="preserve"> </v>
      </c>
    </row>
    <row r="2097" spans="2:6" ht="29.25" customHeight="1" x14ac:dyDescent="0.2">
      <c r="B2097" s="40"/>
      <c r="C2097" s="62" t="s">
        <v>133</v>
      </c>
      <c r="D2097" s="29"/>
      <c r="E2097" s="32"/>
      <c r="F2097" s="31" t="str">
        <f>IF(D2097&gt;0,D2097*E2097," ")</f>
        <v xml:space="preserve"> </v>
      </c>
    </row>
    <row r="2098" spans="2:6" x14ac:dyDescent="0.2">
      <c r="B2098" s="40"/>
      <c r="C2098" s="1" t="s">
        <v>443</v>
      </c>
      <c r="D2098" s="29"/>
      <c r="E2098" s="32"/>
      <c r="F2098" s="31"/>
    </row>
    <row r="2099" spans="2:6" x14ac:dyDescent="0.2">
      <c r="B2099" s="40"/>
      <c r="C2099" s="1" t="s">
        <v>444</v>
      </c>
      <c r="D2099" s="29"/>
      <c r="E2099" s="32"/>
      <c r="F2099" s="31"/>
    </row>
    <row r="2100" spans="2:6" ht="15.75" customHeight="1" x14ac:dyDescent="0.2">
      <c r="C2100" s="62" t="s">
        <v>29</v>
      </c>
    </row>
    <row r="2101" spans="2:6" x14ac:dyDescent="0.2">
      <c r="C2101" s="1" t="s">
        <v>457</v>
      </c>
    </row>
    <row r="2102" spans="2:6" x14ac:dyDescent="0.2">
      <c r="B2102" s="40"/>
      <c r="C2102" s="62" t="s">
        <v>25</v>
      </c>
      <c r="D2102" s="29"/>
      <c r="E2102" s="32"/>
      <c r="F2102" s="31" t="str">
        <f>IF(D2102&gt;0,D2102*E2102," ")</f>
        <v xml:space="preserve"> </v>
      </c>
    </row>
    <row r="2103" spans="2:6" x14ac:dyDescent="0.2">
      <c r="B2103" s="40"/>
      <c r="C2103" s="1" t="s">
        <v>26</v>
      </c>
      <c r="D2103" s="29"/>
      <c r="E2103" s="32"/>
      <c r="F2103" s="31" t="str">
        <f>IF(D2103&gt;0,D2103*E2103," ")</f>
        <v xml:space="preserve"> </v>
      </c>
    </row>
    <row r="2104" spans="2:6" x14ac:dyDescent="0.2">
      <c r="B2104" s="40"/>
      <c r="C2104" s="1" t="s">
        <v>27</v>
      </c>
      <c r="D2104" s="29"/>
      <c r="E2104" s="32"/>
      <c r="F2104" s="31" t="str">
        <f>IF(D2104&gt;0,D2104*E2104," ")</f>
        <v xml:space="preserve"> </v>
      </c>
    </row>
    <row r="2105" spans="2:6" x14ac:dyDescent="0.2">
      <c r="B2105" s="40"/>
      <c r="C2105" s="1" t="s">
        <v>28</v>
      </c>
      <c r="D2105" s="29"/>
      <c r="E2105" s="32"/>
      <c r="F2105" s="31" t="str">
        <f>IF(D2105&gt;0,D2105*E2105," ")</f>
        <v xml:space="preserve"> </v>
      </c>
    </row>
    <row r="2106" spans="2:6" x14ac:dyDescent="0.2">
      <c r="B2106" s="40"/>
      <c r="C2106" s="1" t="s">
        <v>315</v>
      </c>
      <c r="D2106" s="29"/>
      <c r="E2106" s="32"/>
      <c r="F2106" s="31"/>
    </row>
    <row r="2107" spans="2:6" x14ac:dyDescent="0.2">
      <c r="C2107" s="62" t="s">
        <v>39</v>
      </c>
    </row>
    <row r="2108" spans="2:6" ht="15" customHeight="1" x14ac:dyDescent="0.2">
      <c r="C2108" s="1" t="s">
        <v>225</v>
      </c>
    </row>
    <row r="2109" spans="2:6" x14ac:dyDescent="0.2">
      <c r="B2109" s="40"/>
      <c r="C2109" s="62" t="s">
        <v>31</v>
      </c>
      <c r="D2109" s="29"/>
      <c r="E2109" s="28"/>
    </row>
    <row r="2110" spans="2:6" x14ac:dyDescent="0.2">
      <c r="B2110" s="40"/>
      <c r="C2110" s="1" t="s">
        <v>32</v>
      </c>
      <c r="D2110" s="29"/>
      <c r="E2110" s="28"/>
    </row>
    <row r="2111" spans="2:6" x14ac:dyDescent="0.2">
      <c r="B2111" s="40"/>
      <c r="C2111" s="1" t="s">
        <v>458</v>
      </c>
      <c r="D2111" s="29"/>
      <c r="E2111" s="28"/>
    </row>
    <row r="2112" spans="2:6" x14ac:dyDescent="0.2">
      <c r="C2112" s="62" t="s">
        <v>36</v>
      </c>
    </row>
    <row r="2113" spans="1:6" x14ac:dyDescent="0.2">
      <c r="C2113" s="1" t="s">
        <v>52</v>
      </c>
    </row>
    <row r="2114" spans="1:6" x14ac:dyDescent="0.2">
      <c r="B2114" s="40"/>
      <c r="C2114" s="62" t="s">
        <v>47</v>
      </c>
      <c r="D2114" s="29"/>
      <c r="E2114" s="32"/>
      <c r="F2114" s="31"/>
    </row>
    <row r="2115" spans="1:6" x14ac:dyDescent="0.2">
      <c r="B2115" s="40"/>
      <c r="C2115" s="1" t="s">
        <v>224</v>
      </c>
      <c r="D2115" s="29"/>
      <c r="E2115" s="28"/>
      <c r="F2115" s="31"/>
    </row>
    <row r="2116" spans="1:6" x14ac:dyDescent="0.2">
      <c r="B2116" s="40"/>
      <c r="C2116" s="1" t="s">
        <v>459</v>
      </c>
      <c r="D2116" s="29"/>
      <c r="E2116" s="28"/>
      <c r="F2116" s="31"/>
    </row>
    <row r="2117" spans="1:6" ht="63.75" x14ac:dyDescent="0.2">
      <c r="B2117" s="40"/>
      <c r="C2117" s="62" t="s">
        <v>1023</v>
      </c>
      <c r="D2117" s="29"/>
      <c r="E2117" s="28"/>
      <c r="F2117" s="31"/>
    </row>
    <row r="2118" spans="1:6" x14ac:dyDescent="0.2">
      <c r="B2118" s="40"/>
      <c r="C2118" s="62" t="s">
        <v>41</v>
      </c>
      <c r="D2118" s="29"/>
      <c r="E2118" s="32"/>
      <c r="F2118" s="31" t="str">
        <f>IF(D2118&gt;0,D2118*E2118," ")</f>
        <v xml:space="preserve"> </v>
      </c>
    </row>
    <row r="2119" spans="1:6" x14ac:dyDescent="0.2">
      <c r="B2119" s="40"/>
      <c r="C2119" s="1" t="s">
        <v>42</v>
      </c>
      <c r="D2119" s="29"/>
      <c r="E2119" s="32"/>
      <c r="F2119" s="31" t="str">
        <f>IF(D2119&gt;0,D2119*E2119," ")</f>
        <v xml:space="preserve"> </v>
      </c>
    </row>
    <row r="2120" spans="1:6" x14ac:dyDescent="0.2">
      <c r="B2120" s="40"/>
      <c r="C2120" s="1" t="s">
        <v>43</v>
      </c>
      <c r="D2120" s="29"/>
      <c r="E2120" s="32"/>
      <c r="F2120" s="31" t="str">
        <f>IF(D2120&gt;0,D2120*E2120," ")</f>
        <v xml:space="preserve"> </v>
      </c>
    </row>
    <row r="2121" spans="1:6" x14ac:dyDescent="0.2">
      <c r="B2121" s="40"/>
      <c r="C2121" s="1" t="s">
        <v>148</v>
      </c>
      <c r="D2121" s="29"/>
      <c r="E2121" s="32"/>
      <c r="F2121" s="31" t="str">
        <f>IF(D2121&gt;0,D2121*E2121," ")</f>
        <v xml:space="preserve"> </v>
      </c>
    </row>
    <row r="2122" spans="1:6" x14ac:dyDescent="0.2">
      <c r="B2122" s="40"/>
      <c r="C2122" s="1" t="s">
        <v>149</v>
      </c>
      <c r="D2122" s="29"/>
      <c r="E2122" s="32"/>
      <c r="F2122" s="31" t="str">
        <f>IF(D2122&gt;0,D2122*E2122," ")</f>
        <v xml:space="preserve"> </v>
      </c>
    </row>
    <row r="2123" spans="1:6" s="28" customFormat="1" x14ac:dyDescent="0.2">
      <c r="A2123" s="29"/>
      <c r="B2123" s="30"/>
      <c r="C2123" s="60" t="s">
        <v>213</v>
      </c>
      <c r="D2123" s="29"/>
      <c r="F2123" s="31"/>
    </row>
    <row r="2124" spans="1:6" s="28" customFormat="1" ht="25.5" x14ac:dyDescent="0.2">
      <c r="A2124" s="29"/>
      <c r="B2124" s="30"/>
      <c r="C2124" s="1" t="s">
        <v>369</v>
      </c>
      <c r="D2124" s="29"/>
      <c r="E2124" s="32"/>
      <c r="F2124" s="31"/>
    </row>
    <row r="2125" spans="1:6" s="28" customFormat="1" ht="15" customHeight="1" x14ac:dyDescent="0.2">
      <c r="A2125" s="29"/>
      <c r="B2125" s="30"/>
      <c r="C2125" s="1" t="s">
        <v>214</v>
      </c>
      <c r="D2125" s="29"/>
      <c r="E2125" s="32"/>
      <c r="F2125" s="31"/>
    </row>
    <row r="2126" spans="1:6" s="28" customFormat="1" x14ac:dyDescent="0.2">
      <c r="A2126" s="29"/>
      <c r="B2126" s="30"/>
      <c r="C2126" s="1" t="s">
        <v>313</v>
      </c>
      <c r="D2126" s="29"/>
      <c r="E2126" s="32"/>
      <c r="F2126" s="31"/>
    </row>
    <row r="2127" spans="1:6" x14ac:dyDescent="0.2">
      <c r="B2127" s="40"/>
      <c r="C2127" s="1"/>
      <c r="D2127" s="29"/>
      <c r="E2127" s="32"/>
      <c r="F2127" s="31" t="str">
        <f>IF(D2127&gt;0,D2127*E2127," ")</f>
        <v xml:space="preserve"> </v>
      </c>
    </row>
    <row r="2128" spans="1:6" x14ac:dyDescent="0.2">
      <c r="A2128" s="29" t="s">
        <v>454</v>
      </c>
      <c r="B2128" s="40" t="s">
        <v>460</v>
      </c>
      <c r="C2128" s="62" t="s">
        <v>461</v>
      </c>
      <c r="D2128" s="29">
        <v>1</v>
      </c>
      <c r="E2128" s="28"/>
      <c r="F2128" s="31">
        <f>IF(D2128&gt;0,D2128*E2128," ")</f>
        <v>0</v>
      </c>
    </row>
    <row r="2129" spans="1:6" x14ac:dyDescent="0.2">
      <c r="B2129" s="40"/>
      <c r="C2129" s="62" t="s">
        <v>23</v>
      </c>
      <c r="D2129" s="29"/>
      <c r="E2129" s="32"/>
      <c r="F2129" s="31"/>
    </row>
    <row r="2130" spans="1:6" ht="15.75" customHeight="1" x14ac:dyDescent="0.2">
      <c r="C2130" s="62" t="s">
        <v>29</v>
      </c>
    </row>
    <row r="2131" spans="1:6" x14ac:dyDescent="0.2">
      <c r="C2131" s="1" t="s">
        <v>96</v>
      </c>
    </row>
    <row r="2132" spans="1:6" x14ac:dyDescent="0.2">
      <c r="C2132" s="1" t="s">
        <v>49</v>
      </c>
    </row>
    <row r="2133" spans="1:6" x14ac:dyDescent="0.2">
      <c r="C2133" s="62" t="s">
        <v>31</v>
      </c>
    </row>
    <row r="2134" spans="1:6" x14ac:dyDescent="0.2">
      <c r="C2134" s="1" t="s">
        <v>257</v>
      </c>
    </row>
    <row r="2135" spans="1:6" x14ac:dyDescent="0.2">
      <c r="C2135" s="1" t="s">
        <v>202</v>
      </c>
    </row>
    <row r="2136" spans="1:6" x14ac:dyDescent="0.2">
      <c r="C2136" s="62" t="s">
        <v>36</v>
      </c>
    </row>
    <row r="2137" spans="1:6" x14ac:dyDescent="0.2">
      <c r="C2137" s="1" t="s">
        <v>52</v>
      </c>
    </row>
    <row r="2138" spans="1:6" x14ac:dyDescent="0.2">
      <c r="C2138" s="1" t="s">
        <v>134</v>
      </c>
    </row>
    <row r="2139" spans="1:6" s="28" customFormat="1" x14ac:dyDescent="0.2">
      <c r="A2139" s="29"/>
      <c r="B2139" s="40"/>
      <c r="C2139" s="62" t="s">
        <v>39</v>
      </c>
      <c r="D2139" s="29"/>
      <c r="E2139" s="32"/>
      <c r="F2139" s="31" t="str">
        <f>IF(D2139&gt;0,D2139*E2139," ")</f>
        <v xml:space="preserve"> </v>
      </c>
    </row>
    <row r="2140" spans="1:6" s="28" customFormat="1" x14ac:dyDescent="0.2">
      <c r="A2140" s="29"/>
      <c r="B2140" s="40"/>
      <c r="C2140" s="1" t="s">
        <v>392</v>
      </c>
      <c r="D2140" s="29"/>
      <c r="E2140" s="32"/>
      <c r="F2140" s="31"/>
    </row>
    <row r="2141" spans="1:6" x14ac:dyDescent="0.2">
      <c r="B2141" s="40"/>
      <c r="C2141" s="1"/>
      <c r="D2141" s="29"/>
      <c r="E2141" s="32"/>
      <c r="F2141" s="31"/>
    </row>
    <row r="2142" spans="1:6" x14ac:dyDescent="0.2">
      <c r="A2142" s="29" t="s">
        <v>454</v>
      </c>
      <c r="B2142" s="40" t="s">
        <v>463</v>
      </c>
      <c r="C2142" s="62" t="s">
        <v>268</v>
      </c>
      <c r="D2142" s="29">
        <v>1</v>
      </c>
      <c r="E2142" s="28"/>
      <c r="F2142" s="31">
        <f>IF(D2142&gt;0,D2142*E2142," ")</f>
        <v>0</v>
      </c>
    </row>
    <row r="2143" spans="1:6" x14ac:dyDescent="0.2">
      <c r="B2143" s="40"/>
      <c r="C2143" s="62" t="s">
        <v>23</v>
      </c>
      <c r="D2143" s="29"/>
      <c r="E2143" s="32"/>
      <c r="F2143" s="31"/>
    </row>
    <row r="2144" spans="1:6" ht="15.75" customHeight="1" x14ac:dyDescent="0.2">
      <c r="C2144" s="62" t="s">
        <v>29</v>
      </c>
    </row>
    <row r="2145" spans="1:6" x14ac:dyDescent="0.2">
      <c r="C2145" s="1" t="s">
        <v>142</v>
      </c>
    </row>
    <row r="2146" spans="1:6" x14ac:dyDescent="0.2">
      <c r="C2146" s="62" t="s">
        <v>31</v>
      </c>
    </row>
    <row r="2147" spans="1:6" x14ac:dyDescent="0.2">
      <c r="C2147" s="1" t="s">
        <v>201</v>
      </c>
    </row>
    <row r="2148" spans="1:6" x14ac:dyDescent="0.2">
      <c r="C2148" s="1" t="s">
        <v>946</v>
      </c>
    </row>
    <row r="2149" spans="1:6" x14ac:dyDescent="0.2">
      <c r="C2149" s="62" t="s">
        <v>36</v>
      </c>
    </row>
    <row r="2150" spans="1:6" x14ac:dyDescent="0.2">
      <c r="C2150" s="1" t="s">
        <v>233</v>
      </c>
    </row>
    <row r="2151" spans="1:6" s="28" customFormat="1" x14ac:dyDescent="0.2">
      <c r="A2151" s="29"/>
      <c r="B2151" s="40"/>
      <c r="C2151" s="62" t="s">
        <v>39</v>
      </c>
      <c r="D2151" s="29"/>
      <c r="E2151" s="32"/>
      <c r="F2151" s="31" t="str">
        <f>IF(D2151&gt;0,D2151*E2151," ")</f>
        <v xml:space="preserve"> </v>
      </c>
    </row>
    <row r="2152" spans="1:6" s="28" customFormat="1" x14ac:dyDescent="0.2">
      <c r="A2152" s="29"/>
      <c r="B2152" s="40"/>
      <c r="C2152" s="1" t="s">
        <v>464</v>
      </c>
      <c r="D2152" s="29"/>
      <c r="E2152" s="32"/>
      <c r="F2152" s="31"/>
    </row>
    <row r="2153" spans="1:6" x14ac:dyDescent="0.2">
      <c r="B2153" s="40"/>
      <c r="C2153" s="62" t="s">
        <v>47</v>
      </c>
      <c r="D2153" s="29"/>
      <c r="E2153" s="32"/>
      <c r="F2153" s="31"/>
    </row>
    <row r="2154" spans="1:6" x14ac:dyDescent="0.2">
      <c r="B2154" s="40"/>
      <c r="C2154" s="1" t="s">
        <v>226</v>
      </c>
      <c r="D2154" s="29"/>
      <c r="E2154" s="28"/>
      <c r="F2154" s="31"/>
    </row>
    <row r="2155" spans="1:6" x14ac:dyDescent="0.2">
      <c r="B2155" s="40"/>
      <c r="C2155" s="1" t="s">
        <v>323</v>
      </c>
      <c r="D2155" s="29"/>
      <c r="E2155" s="28"/>
      <c r="F2155" s="31"/>
    </row>
    <row r="2156" spans="1:6" ht="63.75" x14ac:dyDescent="0.2">
      <c r="B2156" s="40"/>
      <c r="C2156" s="62" t="s">
        <v>1024</v>
      </c>
      <c r="D2156" s="29"/>
      <c r="E2156" s="28"/>
      <c r="F2156" s="31"/>
    </row>
    <row r="2157" spans="1:6" x14ac:dyDescent="0.2">
      <c r="B2157" s="40"/>
      <c r="C2157" s="1"/>
      <c r="D2157" s="29"/>
      <c r="E2157" s="32"/>
      <c r="F2157" s="31"/>
    </row>
    <row r="2158" spans="1:6" x14ac:dyDescent="0.2">
      <c r="A2158" s="29" t="s">
        <v>454</v>
      </c>
      <c r="B2158" s="40" t="s">
        <v>462</v>
      </c>
      <c r="C2158" s="62" t="s">
        <v>461</v>
      </c>
      <c r="D2158" s="29">
        <v>1</v>
      </c>
      <c r="E2158" s="28"/>
      <c r="F2158" s="31">
        <f>IF(D2158&gt;0,D2158*E2158," ")</f>
        <v>0</v>
      </c>
    </row>
    <row r="2159" spans="1:6" x14ac:dyDescent="0.2">
      <c r="B2159" s="40"/>
      <c r="C2159" s="62" t="s">
        <v>23</v>
      </c>
      <c r="D2159" s="29"/>
      <c r="E2159" s="32"/>
      <c r="F2159" s="31"/>
    </row>
    <row r="2160" spans="1:6" ht="15.75" customHeight="1" x14ac:dyDescent="0.2">
      <c r="C2160" s="62" t="s">
        <v>29</v>
      </c>
    </row>
    <row r="2161" spans="1:6" x14ac:dyDescent="0.2">
      <c r="C2161" s="1" t="s">
        <v>49</v>
      </c>
    </row>
    <row r="2162" spans="1:6" x14ac:dyDescent="0.2">
      <c r="C2162" s="1" t="s">
        <v>96</v>
      </c>
    </row>
    <row r="2163" spans="1:6" x14ac:dyDescent="0.2">
      <c r="C2163" s="62" t="s">
        <v>31</v>
      </c>
    </row>
    <row r="2164" spans="1:6" x14ac:dyDescent="0.2">
      <c r="C2164" s="1" t="s">
        <v>528</v>
      </c>
    </row>
    <row r="2165" spans="1:6" x14ac:dyDescent="0.2">
      <c r="C2165" s="1" t="s">
        <v>275</v>
      </c>
    </row>
    <row r="2166" spans="1:6" x14ac:dyDescent="0.2">
      <c r="C2166" s="1" t="s">
        <v>34</v>
      </c>
    </row>
    <row r="2167" spans="1:6" x14ac:dyDescent="0.2">
      <c r="C2167" s="62" t="s">
        <v>36</v>
      </c>
    </row>
    <row r="2168" spans="1:6" x14ac:dyDescent="0.2">
      <c r="C2168" s="1" t="s">
        <v>52</v>
      </c>
    </row>
    <row r="2169" spans="1:6" x14ac:dyDescent="0.2">
      <c r="C2169" s="1" t="s">
        <v>134</v>
      </c>
    </row>
    <row r="2170" spans="1:6" s="28" customFormat="1" x14ac:dyDescent="0.2">
      <c r="A2170" s="29"/>
      <c r="B2170" s="40"/>
      <c r="C2170" s="62" t="s">
        <v>39</v>
      </c>
      <c r="D2170" s="29"/>
      <c r="E2170" s="32"/>
      <c r="F2170" s="31" t="str">
        <f>IF(D2170&gt;0,D2170*E2170," ")</f>
        <v xml:space="preserve"> </v>
      </c>
    </row>
    <row r="2171" spans="1:6" s="28" customFormat="1" x14ac:dyDescent="0.2">
      <c r="A2171" s="29"/>
      <c r="B2171" s="40"/>
      <c r="C2171" s="1" t="s">
        <v>421</v>
      </c>
      <c r="D2171" s="29"/>
      <c r="E2171" s="32"/>
      <c r="F2171" s="31"/>
    </row>
    <row r="2172" spans="1:6" x14ac:dyDescent="0.2">
      <c r="B2172" s="40"/>
      <c r="C2172" s="62"/>
      <c r="D2172" s="29"/>
      <c r="E2172" s="28"/>
      <c r="F2172" s="31"/>
    </row>
    <row r="2173" spans="1:6" x14ac:dyDescent="0.2">
      <c r="A2173" s="29" t="s">
        <v>454</v>
      </c>
      <c r="B2173" s="40" t="s">
        <v>465</v>
      </c>
      <c r="C2173" s="62" t="s">
        <v>245</v>
      </c>
      <c r="D2173" s="29">
        <v>1</v>
      </c>
      <c r="E2173" s="28"/>
      <c r="F2173" s="31">
        <f>IF(D2173&gt;0,D2173*E2173," ")</f>
        <v>0</v>
      </c>
    </row>
    <row r="2174" spans="1:6" x14ac:dyDescent="0.2">
      <c r="B2174" s="40"/>
      <c r="C2174" s="1" t="s">
        <v>193</v>
      </c>
      <c r="D2174" s="29"/>
      <c r="E2174" s="28"/>
      <c r="F2174" s="31"/>
    </row>
    <row r="2175" spans="1:6" x14ac:dyDescent="0.2">
      <c r="B2175" s="40"/>
      <c r="C2175" s="1" t="s">
        <v>509</v>
      </c>
      <c r="D2175" s="29"/>
      <c r="E2175" s="28"/>
      <c r="F2175" s="31"/>
    </row>
    <row r="2176" spans="1:6" x14ac:dyDescent="0.2">
      <c r="B2176" s="40"/>
      <c r="C2176" s="1" t="s">
        <v>194</v>
      </c>
      <c r="D2176" s="29"/>
      <c r="E2176" s="28"/>
      <c r="F2176" s="31"/>
    </row>
    <row r="2177" spans="1:6" x14ac:dyDescent="0.2">
      <c r="B2177" s="40"/>
      <c r="C2177" s="1" t="s">
        <v>195</v>
      </c>
      <c r="D2177" s="29"/>
      <c r="E2177" s="32"/>
      <c r="F2177" s="31"/>
    </row>
    <row r="2178" spans="1:6" x14ac:dyDescent="0.2">
      <c r="B2178" s="40"/>
      <c r="C2178" s="62"/>
      <c r="D2178" s="29"/>
      <c r="E2178" s="32"/>
      <c r="F2178" s="31"/>
    </row>
    <row r="2179" spans="1:6" x14ac:dyDescent="0.2">
      <c r="A2179" s="29" t="s">
        <v>454</v>
      </c>
      <c r="B2179" s="40" t="s">
        <v>466</v>
      </c>
      <c r="C2179" s="62" t="s">
        <v>253</v>
      </c>
      <c r="D2179" s="29">
        <v>2</v>
      </c>
      <c r="E2179" s="28"/>
      <c r="F2179" s="31">
        <f>IF(D2179&gt;0,D2179*E2179," ")</f>
        <v>0</v>
      </c>
    </row>
    <row r="2180" spans="1:6" ht="15" customHeight="1" x14ac:dyDescent="0.2">
      <c r="C2180" s="1" t="s">
        <v>469</v>
      </c>
    </row>
    <row r="2181" spans="1:6" ht="15" customHeight="1" x14ac:dyDescent="0.2">
      <c r="C2181" s="1" t="s">
        <v>468</v>
      </c>
    </row>
    <row r="2182" spans="1:6" ht="15" customHeight="1" x14ac:dyDescent="0.2">
      <c r="C2182" s="1" t="s">
        <v>467</v>
      </c>
    </row>
    <row r="2183" spans="1:6" x14ac:dyDescent="0.2">
      <c r="C2183" s="1"/>
    </row>
    <row r="2184" spans="1:6" x14ac:dyDescent="0.2">
      <c r="A2184" s="37" t="s">
        <v>503</v>
      </c>
      <c r="B2184" s="37"/>
      <c r="C2184" s="65" t="s">
        <v>22</v>
      </c>
      <c r="D2184" s="37"/>
      <c r="E2184" s="38"/>
      <c r="F2184" s="39"/>
    </row>
    <row r="2185" spans="1:6" ht="25.5" x14ac:dyDescent="0.2">
      <c r="A2185" s="29" t="s">
        <v>503</v>
      </c>
      <c r="B2185" s="40" t="s">
        <v>504</v>
      </c>
      <c r="C2185" s="62" t="s">
        <v>267</v>
      </c>
      <c r="D2185" s="29">
        <v>1</v>
      </c>
      <c r="E2185" s="28"/>
      <c r="F2185" s="31">
        <f>IF(D2185&gt;0,D2185*E2185," ")</f>
        <v>0</v>
      </c>
    </row>
    <row r="2186" spans="1:6" x14ac:dyDescent="0.2">
      <c r="B2186" s="40"/>
      <c r="C2186" s="62" t="s">
        <v>23</v>
      </c>
      <c r="D2186" s="29"/>
      <c r="E2186" s="32"/>
      <c r="F2186" s="31" t="str">
        <f>IF(D2186&gt;0,D2186*E2186," ")</f>
        <v xml:space="preserve"> </v>
      </c>
    </row>
    <row r="2187" spans="1:6" ht="29.25" customHeight="1" x14ac:dyDescent="0.2">
      <c r="B2187" s="40"/>
      <c r="C2187" s="62" t="s">
        <v>507</v>
      </c>
      <c r="D2187" s="29"/>
      <c r="E2187" s="32"/>
      <c r="F2187" s="31" t="str">
        <f>IF(D2187&gt;0,D2187*E2187," ")</f>
        <v xml:space="preserve"> </v>
      </c>
    </row>
    <row r="2188" spans="1:6" x14ac:dyDescent="0.2">
      <c r="B2188" s="40"/>
      <c r="C2188" s="1" t="s">
        <v>24</v>
      </c>
      <c r="D2188" s="29"/>
      <c r="E2188" s="32"/>
      <c r="F2188" s="31"/>
    </row>
    <row r="2189" spans="1:6" x14ac:dyDescent="0.2">
      <c r="B2189" s="40"/>
      <c r="C2189" s="1" t="s">
        <v>571</v>
      </c>
      <c r="D2189" s="29"/>
      <c r="E2189" s="32"/>
      <c r="F2189" s="31"/>
    </row>
    <row r="2190" spans="1:6" x14ac:dyDescent="0.2">
      <c r="B2190" s="40"/>
      <c r="C2190" s="1" t="s">
        <v>314</v>
      </c>
      <c r="D2190" s="29"/>
      <c r="E2190" s="32"/>
      <c r="F2190" s="31"/>
    </row>
    <row r="2191" spans="1:6" x14ac:dyDescent="0.2">
      <c r="C2191" s="62" t="s">
        <v>25</v>
      </c>
    </row>
    <row r="2192" spans="1:6" x14ac:dyDescent="0.2">
      <c r="B2192" s="40"/>
      <c r="C2192" s="1" t="s">
        <v>26</v>
      </c>
      <c r="D2192" s="29"/>
      <c r="E2192" s="32"/>
      <c r="F2192" s="31" t="str">
        <f>IF(D2192&gt;0,D2192*E2192," ")</f>
        <v xml:space="preserve"> </v>
      </c>
    </row>
    <row r="2193" spans="1:6" x14ac:dyDescent="0.2">
      <c r="B2193" s="40"/>
      <c r="C2193" s="1" t="s">
        <v>27</v>
      </c>
      <c r="D2193" s="29"/>
      <c r="E2193" s="32"/>
      <c r="F2193" s="31" t="str">
        <f>IF(D2193&gt;0,D2193*E2193," ")</f>
        <v xml:space="preserve"> </v>
      </c>
    </row>
    <row r="2194" spans="1:6" x14ac:dyDescent="0.2">
      <c r="B2194" s="40"/>
      <c r="C2194" s="1" t="s">
        <v>28</v>
      </c>
      <c r="D2194" s="29"/>
      <c r="E2194" s="32"/>
      <c r="F2194" s="31" t="str">
        <f>IF(D2194&gt;0,D2194*E2194," ")</f>
        <v xml:space="preserve"> </v>
      </c>
    </row>
    <row r="2195" spans="1:6" x14ac:dyDescent="0.2">
      <c r="B2195" s="40"/>
      <c r="C2195" s="1" t="s">
        <v>315</v>
      </c>
      <c r="D2195" s="29"/>
      <c r="E2195" s="32"/>
      <c r="F2195" s="31" t="str">
        <f>IF(D2195&gt;0,D2195*E2195," ")</f>
        <v xml:space="preserve"> </v>
      </c>
    </row>
    <row r="2196" spans="1:6" x14ac:dyDescent="0.2">
      <c r="B2196" s="40"/>
      <c r="C2196" s="62" t="s">
        <v>31</v>
      </c>
      <c r="D2196" s="29"/>
      <c r="E2196" s="28"/>
    </row>
    <row r="2197" spans="1:6" x14ac:dyDescent="0.2">
      <c r="B2197" s="40"/>
      <c r="C2197" s="1" t="s">
        <v>32</v>
      </c>
      <c r="D2197" s="29"/>
      <c r="E2197" s="28"/>
    </row>
    <row r="2198" spans="1:6" x14ac:dyDescent="0.2">
      <c r="B2198" s="40"/>
      <c r="C2198" s="1" t="s">
        <v>34</v>
      </c>
      <c r="D2198" s="29"/>
      <c r="E2198" s="28"/>
    </row>
    <row r="2199" spans="1:6" x14ac:dyDescent="0.2">
      <c r="B2199" s="40"/>
      <c r="C2199" s="62" t="s">
        <v>47</v>
      </c>
      <c r="D2199" s="29"/>
      <c r="E2199" s="32"/>
      <c r="F2199" s="31"/>
    </row>
    <row r="2200" spans="1:6" x14ac:dyDescent="0.2">
      <c r="B2200" s="40"/>
      <c r="C2200" s="1" t="s">
        <v>505</v>
      </c>
      <c r="D2200" s="29"/>
      <c r="E2200" s="28"/>
      <c r="F2200" s="31"/>
    </row>
    <row r="2201" spans="1:6" x14ac:dyDescent="0.2">
      <c r="B2201" s="40"/>
      <c r="C2201" s="62" t="s">
        <v>41</v>
      </c>
      <c r="D2201" s="29"/>
      <c r="E2201" s="32"/>
      <c r="F2201" s="31" t="str">
        <f>IF(D2201&gt;0,D2201*E2201," ")</f>
        <v xml:space="preserve"> </v>
      </c>
    </row>
    <row r="2202" spans="1:6" x14ac:dyDescent="0.2">
      <c r="B2202" s="40"/>
      <c r="C2202" s="1" t="s">
        <v>42</v>
      </c>
      <c r="D2202" s="29"/>
      <c r="E2202" s="32"/>
      <c r="F2202" s="31" t="str">
        <f>IF(D2202&gt;0,D2202*E2202," ")</f>
        <v xml:space="preserve"> </v>
      </c>
    </row>
    <row r="2203" spans="1:6" x14ac:dyDescent="0.2">
      <c r="B2203" s="40"/>
      <c r="C2203" s="1" t="s">
        <v>43</v>
      </c>
      <c r="D2203" s="29"/>
      <c r="E2203" s="32"/>
      <c r="F2203" s="31" t="str">
        <f>IF(D2203&gt;0,D2203*E2203," ")</f>
        <v xml:space="preserve"> </v>
      </c>
    </row>
    <row r="2204" spans="1:6" x14ac:dyDescent="0.2">
      <c r="B2204" s="40"/>
      <c r="C2204" s="1" t="s">
        <v>190</v>
      </c>
      <c r="D2204" s="29"/>
      <c r="E2204" s="32"/>
      <c r="F2204" s="31" t="str">
        <f t="shared" ref="F2204" si="25">IF(D2204&gt;0,D2204*E2204," ")</f>
        <v xml:space="preserve"> </v>
      </c>
    </row>
    <row r="2205" spans="1:6" x14ac:dyDescent="0.2">
      <c r="B2205" s="40"/>
      <c r="C2205" s="1" t="s">
        <v>44</v>
      </c>
      <c r="D2205" s="29"/>
      <c r="E2205" s="32"/>
      <c r="F2205" s="31" t="str">
        <f>IF(D2205&gt;0,D2205*E2205," ")</f>
        <v xml:space="preserve"> </v>
      </c>
    </row>
    <row r="2206" spans="1:6" x14ac:dyDescent="0.2">
      <c r="B2206" s="40"/>
      <c r="C2206" s="1" t="s">
        <v>45</v>
      </c>
      <c r="D2206" s="29"/>
      <c r="E2206" s="32"/>
      <c r="F2206" s="31" t="str">
        <f>IF(D2206&gt;0,D2206*E2206," ")</f>
        <v xml:space="preserve"> </v>
      </c>
    </row>
    <row r="2207" spans="1:6" x14ac:dyDescent="0.2">
      <c r="B2207" s="40"/>
      <c r="C2207" s="1"/>
      <c r="D2207" s="29"/>
      <c r="E2207" s="28"/>
    </row>
    <row r="2208" spans="1:6" x14ac:dyDescent="0.2">
      <c r="A2208" s="29" t="s">
        <v>503</v>
      </c>
      <c r="B2208" s="40" t="s">
        <v>506</v>
      </c>
      <c r="C2208" s="62" t="s">
        <v>947</v>
      </c>
      <c r="D2208" s="29">
        <v>1</v>
      </c>
      <c r="E2208" s="28"/>
      <c r="F2208" s="31">
        <f>IF(D2208&gt;0,D2208*E2208," ")</f>
        <v>0</v>
      </c>
    </row>
    <row r="2209" spans="2:6" x14ac:dyDescent="0.2">
      <c r="B2209" s="40"/>
      <c r="C2209" s="62" t="s">
        <v>23</v>
      </c>
      <c r="D2209" s="29"/>
      <c r="E2209" s="32"/>
      <c r="F2209" s="31" t="str">
        <f>IF(D2209&gt;0,D2209*E2209," ")</f>
        <v xml:space="preserve"> </v>
      </c>
    </row>
    <row r="2210" spans="2:6" ht="29.25" customHeight="1" x14ac:dyDescent="0.2">
      <c r="B2210" s="40"/>
      <c r="C2210" s="62" t="s">
        <v>507</v>
      </c>
      <c r="D2210" s="29"/>
      <c r="E2210" s="32"/>
      <c r="F2210" s="31" t="str">
        <f>IF(D2210&gt;0,D2210*E2210," ")</f>
        <v xml:space="preserve"> </v>
      </c>
    </row>
    <row r="2211" spans="2:6" x14ac:dyDescent="0.2">
      <c r="B2211" s="40"/>
      <c r="C2211" s="1" t="s">
        <v>948</v>
      </c>
      <c r="D2211" s="29"/>
      <c r="E2211" s="32"/>
      <c r="F2211" s="31"/>
    </row>
    <row r="2212" spans="2:6" x14ac:dyDescent="0.2">
      <c r="B2212" s="40"/>
      <c r="C2212" s="1" t="s">
        <v>949</v>
      </c>
      <c r="D2212" s="29"/>
      <c r="E2212" s="32"/>
      <c r="F2212" s="31"/>
    </row>
    <row r="2213" spans="2:6" x14ac:dyDescent="0.2">
      <c r="B2213" s="40"/>
      <c r="C2213" s="1" t="s">
        <v>511</v>
      </c>
      <c r="D2213" s="29"/>
      <c r="E2213" s="32"/>
      <c r="F2213" s="31"/>
    </row>
    <row r="2214" spans="2:6" x14ac:dyDescent="0.2">
      <c r="B2214" s="40"/>
      <c r="C2214" s="62" t="s">
        <v>31</v>
      </c>
      <c r="D2214" s="29"/>
      <c r="E2214" s="28"/>
    </row>
    <row r="2215" spans="2:6" x14ac:dyDescent="0.2">
      <c r="B2215" s="40"/>
      <c r="C2215" s="1" t="s">
        <v>929</v>
      </c>
      <c r="D2215" s="29"/>
      <c r="E2215" s="28"/>
    </row>
    <row r="2216" spans="2:6" x14ac:dyDescent="0.2">
      <c r="B2216" s="40"/>
      <c r="C2216" s="1" t="s">
        <v>259</v>
      </c>
      <c r="D2216" s="29"/>
      <c r="E2216" s="28"/>
    </row>
    <row r="2217" spans="2:6" x14ac:dyDescent="0.2">
      <c r="B2217" s="40"/>
      <c r="C2217" s="1" t="s">
        <v>202</v>
      </c>
      <c r="D2217" s="29"/>
      <c r="E2217" s="28"/>
    </row>
    <row r="2218" spans="2:6" x14ac:dyDescent="0.2">
      <c r="C2218" s="62" t="s">
        <v>36</v>
      </c>
    </row>
    <row r="2219" spans="2:6" x14ac:dyDescent="0.2">
      <c r="C2219" s="1" t="s">
        <v>134</v>
      </c>
    </row>
    <row r="2220" spans="2:6" x14ac:dyDescent="0.2">
      <c r="C2220" s="1" t="s">
        <v>52</v>
      </c>
    </row>
    <row r="2221" spans="2:6" x14ac:dyDescent="0.2">
      <c r="B2221" s="40"/>
      <c r="C2221" s="62" t="s">
        <v>47</v>
      </c>
      <c r="D2221" s="29"/>
      <c r="E2221" s="32"/>
      <c r="F2221" s="31"/>
    </row>
    <row r="2222" spans="2:6" x14ac:dyDescent="0.2">
      <c r="B2222" s="40"/>
      <c r="C2222" s="1" t="s">
        <v>553</v>
      </c>
      <c r="D2222" s="29"/>
      <c r="E2222" s="28"/>
      <c r="F2222" s="31"/>
    </row>
    <row r="2223" spans="2:6" ht="63.75" x14ac:dyDescent="0.2">
      <c r="B2223" s="40"/>
      <c r="C2223" s="62" t="s">
        <v>1021</v>
      </c>
      <c r="D2223" s="29"/>
      <c r="E2223" s="28"/>
      <c r="F2223" s="31"/>
    </row>
    <row r="2224" spans="2:6" x14ac:dyDescent="0.2">
      <c r="B2224" s="40"/>
      <c r="C2224" s="62" t="s">
        <v>41</v>
      </c>
      <c r="D2224" s="29"/>
      <c r="E2224" s="32"/>
      <c r="F2224" s="31" t="str">
        <f>IF(D2224&gt;0,D2224*E2224," ")</f>
        <v xml:space="preserve"> </v>
      </c>
    </row>
    <row r="2225" spans="1:6" x14ac:dyDescent="0.2">
      <c r="B2225" s="40"/>
      <c r="C2225" s="1" t="s">
        <v>148</v>
      </c>
      <c r="D2225" s="29"/>
      <c r="E2225" s="32"/>
      <c r="F2225" s="31" t="str">
        <f>IF(D2225&gt;0,D2225*E2225," ")</f>
        <v xml:space="preserve"> </v>
      </c>
    </row>
    <row r="2226" spans="1:6" x14ac:dyDescent="0.2">
      <c r="B2226" s="40"/>
      <c r="C2226" s="1" t="s">
        <v>513</v>
      </c>
      <c r="D2226" s="29"/>
      <c r="E2226" s="32"/>
      <c r="F2226" s="31" t="str">
        <f>IF(D2226&gt;0,D2226*E2226," ")</f>
        <v xml:space="preserve"> </v>
      </c>
    </row>
    <row r="2227" spans="1:6" x14ac:dyDescent="0.2">
      <c r="B2227" s="40"/>
      <c r="C2227" s="62" t="s">
        <v>512</v>
      </c>
      <c r="D2227" s="29"/>
      <c r="E2227" s="32"/>
      <c r="F2227" s="31" t="str">
        <f>IF(D2227&gt;0,D2227*E2227," ")</f>
        <v xml:space="preserve"> </v>
      </c>
    </row>
    <row r="2228" spans="1:6" x14ac:dyDescent="0.2">
      <c r="B2228" s="40"/>
      <c r="C2228" s="1"/>
      <c r="D2228" s="29"/>
      <c r="E2228" s="32"/>
      <c r="F2228" s="31"/>
    </row>
    <row r="2229" spans="1:6" x14ac:dyDescent="0.2">
      <c r="A2229" s="29" t="s">
        <v>503</v>
      </c>
      <c r="B2229" s="40" t="s">
        <v>514</v>
      </c>
      <c r="C2229" s="62" t="s">
        <v>253</v>
      </c>
      <c r="D2229" s="29">
        <v>1</v>
      </c>
      <c r="E2229" s="28"/>
      <c r="F2229" s="31">
        <f>IF(D2229&gt;0,D2229*E2229," ")</f>
        <v>0</v>
      </c>
    </row>
    <row r="2230" spans="1:6" ht="15" customHeight="1" x14ac:dyDescent="0.2">
      <c r="C2230" s="1" t="s">
        <v>469</v>
      </c>
    </row>
    <row r="2231" spans="1:6" ht="15" customHeight="1" x14ac:dyDescent="0.2">
      <c r="C2231" s="1" t="s">
        <v>474</v>
      </c>
    </row>
    <row r="2232" spans="1:6" ht="15" customHeight="1" x14ac:dyDescent="0.2">
      <c r="C2232" s="1" t="s">
        <v>475</v>
      </c>
    </row>
    <row r="2233" spans="1:6" x14ac:dyDescent="0.2">
      <c r="B2233" s="40"/>
      <c r="C2233" s="1"/>
      <c r="D2233" s="29"/>
      <c r="E2233" s="32"/>
      <c r="F2233" s="31"/>
    </row>
    <row r="2234" spans="1:6" x14ac:dyDescent="0.2">
      <c r="A2234" s="29" t="s">
        <v>503</v>
      </c>
      <c r="B2234" s="40" t="s">
        <v>515</v>
      </c>
      <c r="C2234" s="62" t="s">
        <v>975</v>
      </c>
      <c r="D2234" s="29">
        <v>1</v>
      </c>
      <c r="E2234" s="28"/>
      <c r="F2234" s="31">
        <f>IF(D2234&gt;0,D2234*E2234," ")</f>
        <v>0</v>
      </c>
    </row>
    <row r="2235" spans="1:6" x14ac:dyDescent="0.2">
      <c r="B2235" s="40"/>
      <c r="C2235" s="1" t="s">
        <v>523</v>
      </c>
      <c r="D2235" s="29"/>
      <c r="E2235" s="32"/>
      <c r="F2235" s="31" t="str">
        <f>IF(D2235&gt;0,D2235*E2235," ")</f>
        <v xml:space="preserve"> </v>
      </c>
    </row>
    <row r="2236" spans="1:6" x14ac:dyDescent="0.2">
      <c r="B2236" s="40"/>
      <c r="C2236" s="1" t="s">
        <v>519</v>
      </c>
      <c r="D2236" s="29"/>
      <c r="E2236" s="32"/>
      <c r="F2236" s="31"/>
    </row>
    <row r="2237" spans="1:6" x14ac:dyDescent="0.2">
      <c r="B2237" s="40"/>
      <c r="C2237" s="1" t="s">
        <v>517</v>
      </c>
      <c r="D2237" s="29"/>
      <c r="E2237" s="32"/>
      <c r="F2237" s="31"/>
    </row>
    <row r="2238" spans="1:6" x14ac:dyDescent="0.2">
      <c r="B2238" s="40"/>
      <c r="C2238" s="1" t="s">
        <v>976</v>
      </c>
      <c r="D2238" s="29"/>
      <c r="E2238" s="32"/>
      <c r="F2238" s="31"/>
    </row>
    <row r="2239" spans="1:6" x14ac:dyDescent="0.2">
      <c r="B2239" s="40"/>
      <c r="C2239" s="1" t="s">
        <v>977</v>
      </c>
      <c r="D2239" s="29"/>
      <c r="E2239" s="32"/>
      <c r="F2239" s="31"/>
    </row>
    <row r="2240" spans="1:6" x14ac:dyDescent="0.2">
      <c r="B2240" s="40"/>
      <c r="C2240" s="1" t="s">
        <v>978</v>
      </c>
      <c r="D2240" s="29"/>
      <c r="E2240" s="32"/>
      <c r="F2240" s="31"/>
    </row>
    <row r="2241" spans="1:6" x14ac:dyDescent="0.2">
      <c r="B2241" s="40"/>
      <c r="C2241" s="1" t="s">
        <v>981</v>
      </c>
      <c r="D2241" s="29"/>
      <c r="E2241" s="32"/>
      <c r="F2241" s="31"/>
    </row>
    <row r="2242" spans="1:6" x14ac:dyDescent="0.2">
      <c r="B2242" s="40"/>
      <c r="C2242" s="1" t="s">
        <v>979</v>
      </c>
      <c r="D2242" s="29"/>
      <c r="E2242" s="32"/>
      <c r="F2242" s="31"/>
    </row>
    <row r="2243" spans="1:6" x14ac:dyDescent="0.2">
      <c r="B2243" s="40"/>
      <c r="C2243" s="1" t="s">
        <v>980</v>
      </c>
      <c r="D2243" s="29"/>
      <c r="E2243" s="32"/>
      <c r="F2243" s="31"/>
    </row>
    <row r="2244" spans="1:6" x14ac:dyDescent="0.2">
      <c r="B2244" s="40"/>
      <c r="C2244" s="1" t="s">
        <v>520</v>
      </c>
      <c r="D2244" s="29"/>
      <c r="E2244" s="32"/>
      <c r="F2244" s="31"/>
    </row>
    <row r="2245" spans="1:6" x14ac:dyDescent="0.2">
      <c r="B2245" s="40"/>
      <c r="C2245" s="1" t="s">
        <v>982</v>
      </c>
      <c r="D2245" s="29"/>
      <c r="E2245" s="32"/>
      <c r="F2245" s="31"/>
    </row>
    <row r="2246" spans="1:6" x14ac:dyDescent="0.2">
      <c r="B2246" s="40"/>
      <c r="C2246" s="1"/>
      <c r="D2246" s="29"/>
      <c r="E2246" s="32"/>
      <c r="F2246" s="31"/>
    </row>
    <row r="2247" spans="1:6" x14ac:dyDescent="0.2">
      <c r="A2247" s="37" t="s">
        <v>521</v>
      </c>
      <c r="B2247" s="37"/>
      <c r="C2247" s="65" t="s">
        <v>22</v>
      </c>
      <c r="D2247" s="37"/>
      <c r="E2247" s="38"/>
      <c r="F2247" s="39"/>
    </row>
    <row r="2248" spans="1:6" x14ac:dyDescent="0.2">
      <c r="A2248" s="29" t="s">
        <v>521</v>
      </c>
      <c r="B2248" s="40" t="s">
        <v>522</v>
      </c>
      <c r="C2248" s="62" t="s">
        <v>524</v>
      </c>
      <c r="D2248" s="29">
        <v>1</v>
      </c>
      <c r="E2248" s="28"/>
      <c r="F2248" s="31">
        <f>IF(D2248&gt;0,D2248*E2248," ")</f>
        <v>0</v>
      </c>
    </row>
    <row r="2249" spans="1:6" x14ac:dyDescent="0.2">
      <c r="B2249" s="40"/>
      <c r="C2249" s="62" t="s">
        <v>23</v>
      </c>
      <c r="D2249" s="29"/>
      <c r="E2249" s="32"/>
      <c r="F2249" s="31"/>
    </row>
    <row r="2250" spans="1:6" ht="15.75" customHeight="1" x14ac:dyDescent="0.2">
      <c r="C2250" s="62" t="s">
        <v>29</v>
      </c>
    </row>
    <row r="2251" spans="1:6" x14ac:dyDescent="0.2">
      <c r="C2251" s="1" t="s">
        <v>525</v>
      </c>
    </row>
    <row r="2252" spans="1:6" x14ac:dyDescent="0.2">
      <c r="C2252" s="62" t="s">
        <v>36</v>
      </c>
    </row>
    <row r="2253" spans="1:6" x14ac:dyDescent="0.2">
      <c r="C2253" s="1" t="s">
        <v>38</v>
      </c>
    </row>
    <row r="2254" spans="1:6" x14ac:dyDescent="0.2">
      <c r="B2254" s="40"/>
      <c r="C2254" s="1"/>
      <c r="D2254" s="29"/>
      <c r="E2254" s="28"/>
    </row>
    <row r="2255" spans="1:6" x14ac:dyDescent="0.2">
      <c r="A2255" s="29" t="s">
        <v>521</v>
      </c>
      <c r="B2255" s="40" t="s">
        <v>526</v>
      </c>
      <c r="C2255" s="62" t="s">
        <v>527</v>
      </c>
      <c r="D2255" s="29">
        <v>1</v>
      </c>
      <c r="E2255" s="28"/>
      <c r="F2255" s="31">
        <f>IF(D2255&gt;0,D2255*E2255," ")</f>
        <v>0</v>
      </c>
    </row>
    <row r="2256" spans="1:6" x14ac:dyDescent="0.2">
      <c r="B2256" s="40"/>
      <c r="C2256" s="62" t="s">
        <v>23</v>
      </c>
      <c r="D2256" s="29"/>
      <c r="E2256" s="32"/>
      <c r="F2256" s="31"/>
    </row>
    <row r="2257" spans="1:6" ht="15.75" customHeight="1" x14ac:dyDescent="0.2">
      <c r="C2257" s="62" t="s">
        <v>29</v>
      </c>
    </row>
    <row r="2258" spans="1:6" x14ac:dyDescent="0.2">
      <c r="C2258" s="1" t="s">
        <v>49</v>
      </c>
    </row>
    <row r="2259" spans="1:6" x14ac:dyDescent="0.2">
      <c r="C2259" s="1" t="s">
        <v>30</v>
      </c>
    </row>
    <row r="2260" spans="1:6" x14ac:dyDescent="0.2">
      <c r="C2260" s="62" t="s">
        <v>31</v>
      </c>
    </row>
    <row r="2261" spans="1:6" x14ac:dyDescent="0.2">
      <c r="C2261" s="1" t="s">
        <v>33</v>
      </c>
    </row>
    <row r="2262" spans="1:6" x14ac:dyDescent="0.2">
      <c r="C2262" s="1" t="s">
        <v>280</v>
      </c>
    </row>
    <row r="2263" spans="1:6" x14ac:dyDescent="0.2">
      <c r="C2263" s="1" t="s">
        <v>529</v>
      </c>
    </row>
    <row r="2264" spans="1:6" x14ac:dyDescent="0.2">
      <c r="C2264" s="62" t="s">
        <v>36</v>
      </c>
    </row>
    <row r="2265" spans="1:6" x14ac:dyDescent="0.2">
      <c r="C2265" s="1" t="s">
        <v>38</v>
      </c>
    </row>
    <row r="2266" spans="1:6" x14ac:dyDescent="0.2">
      <c r="C2266" s="1" t="s">
        <v>37</v>
      </c>
    </row>
    <row r="2267" spans="1:6" s="28" customFormat="1" x14ac:dyDescent="0.2">
      <c r="A2267" s="29"/>
      <c r="B2267" s="40"/>
      <c r="C2267" s="62" t="s">
        <v>39</v>
      </c>
      <c r="D2267" s="29"/>
      <c r="E2267" s="32"/>
      <c r="F2267" s="31" t="str">
        <f>IF(D2267&gt;0,D2267*E2267," ")</f>
        <v xml:space="preserve"> </v>
      </c>
    </row>
    <row r="2268" spans="1:6" s="28" customFormat="1" x14ac:dyDescent="0.2">
      <c r="A2268" s="29"/>
      <c r="B2268" s="40"/>
      <c r="C2268" s="1" t="s">
        <v>436</v>
      </c>
      <c r="D2268" s="29"/>
      <c r="E2268" s="32"/>
      <c r="F2268" s="31"/>
    </row>
    <row r="2269" spans="1:6" x14ac:dyDescent="0.2">
      <c r="B2269" s="40"/>
      <c r="C2269" s="62" t="s">
        <v>47</v>
      </c>
      <c r="D2269" s="29"/>
      <c r="E2269" s="32"/>
      <c r="F2269" s="31"/>
    </row>
    <row r="2270" spans="1:6" x14ac:dyDescent="0.2">
      <c r="B2270" s="40"/>
      <c r="C2270" s="1" t="s">
        <v>331</v>
      </c>
      <c r="D2270" s="29"/>
      <c r="E2270" s="28"/>
      <c r="F2270" s="31"/>
    </row>
    <row r="2271" spans="1:6" ht="63.75" x14ac:dyDescent="0.2">
      <c r="B2271" s="40"/>
      <c r="C2271" s="62" t="s">
        <v>1022</v>
      </c>
      <c r="D2271" s="29"/>
      <c r="E2271" s="28"/>
      <c r="F2271" s="31"/>
    </row>
    <row r="2272" spans="1:6" x14ac:dyDescent="0.2">
      <c r="B2272" s="40"/>
      <c r="C2272" s="1"/>
      <c r="D2272" s="29"/>
      <c r="E2272" s="28"/>
    </row>
    <row r="2273" spans="1:6" ht="18" customHeight="1" x14ac:dyDescent="0.2">
      <c r="A2273" s="29" t="s">
        <v>521</v>
      </c>
      <c r="B2273" s="40" t="s">
        <v>554</v>
      </c>
      <c r="C2273" s="62" t="s">
        <v>530</v>
      </c>
      <c r="D2273" s="29">
        <v>1</v>
      </c>
      <c r="E2273" s="28"/>
      <c r="F2273" s="31">
        <f>IF(D2273&gt;0,D2273*E2273," ")</f>
        <v>0</v>
      </c>
    </row>
    <row r="2274" spans="1:6" x14ac:dyDescent="0.2">
      <c r="B2274" s="40"/>
      <c r="C2274" s="62" t="s">
        <v>23</v>
      </c>
      <c r="D2274" s="29"/>
      <c r="E2274" s="32"/>
      <c r="F2274" s="31"/>
    </row>
    <row r="2275" spans="1:6" ht="15.75" customHeight="1" x14ac:dyDescent="0.2">
      <c r="C2275" s="62" t="s">
        <v>29</v>
      </c>
    </row>
    <row r="2276" spans="1:6" ht="15.75" customHeight="1" x14ac:dyDescent="0.2">
      <c r="C2276" s="1" t="s">
        <v>531</v>
      </c>
    </row>
    <row r="2277" spans="1:6" x14ac:dyDescent="0.2">
      <c r="C2277" s="62" t="s">
        <v>31</v>
      </c>
    </row>
    <row r="2278" spans="1:6" x14ac:dyDescent="0.2">
      <c r="C2278" s="1" t="s">
        <v>251</v>
      </c>
    </row>
    <row r="2279" spans="1:6" x14ac:dyDescent="0.2">
      <c r="B2279" s="40"/>
      <c r="C2279" s="62" t="s">
        <v>47</v>
      </c>
      <c r="D2279" s="29"/>
      <c r="E2279" s="32"/>
      <c r="F2279" s="31"/>
    </row>
    <row r="2280" spans="1:6" x14ac:dyDescent="0.2">
      <c r="B2280" s="40"/>
      <c r="C2280" s="1" t="s">
        <v>459</v>
      </c>
      <c r="D2280" s="29"/>
      <c r="E2280" s="28"/>
      <c r="F2280" s="31"/>
    </row>
    <row r="2281" spans="1:6" ht="63.75" x14ac:dyDescent="0.2">
      <c r="B2281" s="40"/>
      <c r="C2281" s="62" t="s">
        <v>1025</v>
      </c>
      <c r="D2281" s="29"/>
      <c r="E2281" s="28"/>
      <c r="F2281" s="31"/>
    </row>
    <row r="2282" spans="1:6" x14ac:dyDescent="0.2">
      <c r="B2282" s="40"/>
      <c r="C2282" s="1"/>
      <c r="D2282" s="29"/>
      <c r="E2282" s="32"/>
      <c r="F2282" s="31" t="str">
        <f>IF(D2282&gt;0,D2282*E2282," ")</f>
        <v xml:space="preserve"> </v>
      </c>
    </row>
    <row r="2283" spans="1:6" x14ac:dyDescent="0.2">
      <c r="A2283" s="37" t="s">
        <v>453</v>
      </c>
      <c r="B2283" s="37"/>
      <c r="C2283" s="65" t="s">
        <v>22</v>
      </c>
      <c r="D2283" s="37"/>
      <c r="E2283" s="38"/>
      <c r="F2283" s="39"/>
    </row>
    <row r="2284" spans="1:6" ht="25.5" x14ac:dyDescent="0.2">
      <c r="A2284" s="29" t="s">
        <v>453</v>
      </c>
      <c r="B2284" s="40" t="s">
        <v>532</v>
      </c>
      <c r="C2284" s="62" t="s">
        <v>456</v>
      </c>
      <c r="D2284" s="29">
        <v>1</v>
      </c>
      <c r="E2284" s="28"/>
      <c r="F2284" s="31">
        <f>IF(D2284&gt;0,D2284*E2284," ")</f>
        <v>0</v>
      </c>
    </row>
    <row r="2285" spans="1:6" x14ac:dyDescent="0.2">
      <c r="B2285" s="40"/>
      <c r="C2285" s="62" t="s">
        <v>23</v>
      </c>
      <c r="D2285" s="29"/>
      <c r="E2285" s="32"/>
      <c r="F2285" s="31" t="str">
        <f>IF(D2285&gt;0,D2285*E2285," ")</f>
        <v xml:space="preserve"> </v>
      </c>
    </row>
    <row r="2286" spans="1:6" ht="29.25" customHeight="1" x14ac:dyDescent="0.2">
      <c r="B2286" s="40"/>
      <c r="C2286" s="62" t="s">
        <v>133</v>
      </c>
      <c r="D2286" s="29"/>
      <c r="E2286" s="32"/>
      <c r="F2286" s="31" t="str">
        <f>IF(D2286&gt;0,D2286*E2286," ")</f>
        <v xml:space="preserve"> </v>
      </c>
    </row>
    <row r="2287" spans="1:6" x14ac:dyDescent="0.2">
      <c r="B2287" s="40"/>
      <c r="C2287" s="1" t="s">
        <v>443</v>
      </c>
      <c r="D2287" s="29"/>
      <c r="E2287" s="32"/>
      <c r="F2287" s="31"/>
    </row>
    <row r="2288" spans="1:6" x14ac:dyDescent="0.2">
      <c r="B2288" s="40"/>
      <c r="C2288" s="1" t="s">
        <v>444</v>
      </c>
      <c r="D2288" s="29"/>
      <c r="E2288" s="32"/>
      <c r="F2288" s="31"/>
    </row>
    <row r="2289" spans="2:6" ht="15.75" customHeight="1" x14ac:dyDescent="0.2">
      <c r="C2289" s="62" t="s">
        <v>29</v>
      </c>
    </row>
    <row r="2290" spans="2:6" x14ac:dyDescent="0.2">
      <c r="C2290" s="1" t="s">
        <v>457</v>
      </c>
    </row>
    <row r="2291" spans="2:6" x14ac:dyDescent="0.2">
      <c r="C2291" s="62" t="s">
        <v>25</v>
      </c>
    </row>
    <row r="2292" spans="2:6" x14ac:dyDescent="0.2">
      <c r="B2292" s="40"/>
      <c r="C2292" s="1" t="s">
        <v>26</v>
      </c>
      <c r="D2292" s="29"/>
      <c r="E2292" s="32"/>
      <c r="F2292" s="31" t="str">
        <f>IF(D2292&gt;0,D2292*E2292," ")</f>
        <v xml:space="preserve"> </v>
      </c>
    </row>
    <row r="2293" spans="2:6" x14ac:dyDescent="0.2">
      <c r="B2293" s="40"/>
      <c r="C2293" s="1" t="s">
        <v>27</v>
      </c>
      <c r="D2293" s="29"/>
      <c r="E2293" s="32"/>
      <c r="F2293" s="31" t="str">
        <f>IF(D2293&gt;0,D2293*E2293," ")</f>
        <v xml:space="preserve"> </v>
      </c>
    </row>
    <row r="2294" spans="2:6" x14ac:dyDescent="0.2">
      <c r="B2294" s="40"/>
      <c r="C2294" s="1" t="s">
        <v>28</v>
      </c>
      <c r="D2294" s="29"/>
      <c r="E2294" s="32"/>
      <c r="F2294" s="31" t="str">
        <f>IF(D2294&gt;0,D2294*E2294," ")</f>
        <v xml:space="preserve"> </v>
      </c>
    </row>
    <row r="2295" spans="2:6" x14ac:dyDescent="0.2">
      <c r="B2295" s="40"/>
      <c r="C2295" s="1" t="s">
        <v>315</v>
      </c>
      <c r="D2295" s="29"/>
      <c r="E2295" s="32"/>
      <c r="F2295" s="31" t="str">
        <f>IF(D2295&gt;0,D2295*E2295," ")</f>
        <v xml:space="preserve"> </v>
      </c>
    </row>
    <row r="2296" spans="2:6" x14ac:dyDescent="0.2">
      <c r="C2296" s="62" t="s">
        <v>39</v>
      </c>
    </row>
    <row r="2297" spans="2:6" ht="15" customHeight="1" x14ac:dyDescent="0.2">
      <c r="C2297" s="1" t="s">
        <v>970</v>
      </c>
    </row>
    <row r="2298" spans="2:6" ht="15" customHeight="1" x14ac:dyDescent="0.2">
      <c r="C2298" s="62" t="s">
        <v>31</v>
      </c>
    </row>
    <row r="2299" spans="2:6" x14ac:dyDescent="0.2">
      <c r="B2299" s="40"/>
      <c r="C2299" s="1" t="s">
        <v>32</v>
      </c>
      <c r="D2299" s="29"/>
      <c r="E2299" s="28"/>
    </row>
    <row r="2300" spans="2:6" x14ac:dyDescent="0.2">
      <c r="B2300" s="40"/>
      <c r="C2300" s="1" t="s">
        <v>533</v>
      </c>
      <c r="D2300" s="29"/>
      <c r="E2300" s="28"/>
    </row>
    <row r="2301" spans="2:6" x14ac:dyDescent="0.2">
      <c r="C2301" s="62" t="s">
        <v>36</v>
      </c>
    </row>
    <row r="2302" spans="2:6" x14ac:dyDescent="0.2">
      <c r="C2302" s="1" t="s">
        <v>52</v>
      </c>
    </row>
    <row r="2303" spans="2:6" x14ac:dyDescent="0.2">
      <c r="B2303" s="40"/>
      <c r="C2303" s="62" t="s">
        <v>41</v>
      </c>
      <c r="D2303" s="29"/>
      <c r="E2303" s="32"/>
      <c r="F2303" s="31" t="str">
        <f>IF(D2303&gt;0,D2303*E2303," ")</f>
        <v xml:space="preserve"> </v>
      </c>
    </row>
    <row r="2304" spans="2:6" x14ac:dyDescent="0.2">
      <c r="B2304" s="40"/>
      <c r="C2304" s="1" t="s">
        <v>42</v>
      </c>
      <c r="D2304" s="29"/>
      <c r="E2304" s="32"/>
      <c r="F2304" s="31" t="str">
        <f>IF(D2304&gt;0,D2304*E2304," ")</f>
        <v xml:space="preserve"> </v>
      </c>
    </row>
    <row r="2305" spans="1:6" s="28" customFormat="1" x14ac:dyDescent="0.2">
      <c r="A2305" s="29"/>
      <c r="B2305" s="30"/>
      <c r="C2305" s="1" t="s">
        <v>43</v>
      </c>
      <c r="D2305" s="29"/>
      <c r="F2305" s="31"/>
    </row>
    <row r="2306" spans="1:6" x14ac:dyDescent="0.2">
      <c r="B2306" s="40"/>
      <c r="C2306" s="1" t="s">
        <v>190</v>
      </c>
      <c r="D2306" s="29"/>
      <c r="E2306" s="32"/>
      <c r="F2306" s="31" t="str">
        <f t="shared" ref="F2306" si="26">IF(D2306&gt;0,D2306*E2306," ")</f>
        <v xml:space="preserve"> </v>
      </c>
    </row>
    <row r="2307" spans="1:6" s="28" customFormat="1" x14ac:dyDescent="0.2">
      <c r="A2307" s="29"/>
      <c r="B2307" s="30"/>
      <c r="C2307" s="1" t="s">
        <v>148</v>
      </c>
      <c r="D2307" s="29"/>
      <c r="E2307" s="32"/>
      <c r="F2307" s="31"/>
    </row>
    <row r="2308" spans="1:6" s="28" customFormat="1" ht="15" customHeight="1" x14ac:dyDescent="0.2">
      <c r="A2308" s="29"/>
      <c r="B2308" s="30"/>
      <c r="C2308" s="1" t="s">
        <v>149</v>
      </c>
      <c r="D2308" s="29"/>
      <c r="E2308" s="32"/>
      <c r="F2308" s="31"/>
    </row>
    <row r="2309" spans="1:6" s="28" customFormat="1" x14ac:dyDescent="0.2">
      <c r="A2309" s="29"/>
      <c r="B2309" s="30"/>
      <c r="C2309" s="60" t="s">
        <v>213</v>
      </c>
      <c r="D2309" s="29"/>
      <c r="E2309" s="32"/>
      <c r="F2309" s="31"/>
    </row>
    <row r="2310" spans="1:6" ht="28.5" customHeight="1" x14ac:dyDescent="0.2">
      <c r="B2310" s="29"/>
      <c r="C2310" s="1" t="s">
        <v>369</v>
      </c>
    </row>
    <row r="2311" spans="1:6" x14ac:dyDescent="0.2">
      <c r="B2311" s="40"/>
      <c r="C2311" s="1" t="s">
        <v>214</v>
      </c>
      <c r="D2311" s="29"/>
      <c r="E2311" s="32"/>
      <c r="F2311" s="31"/>
    </row>
    <row r="2312" spans="1:6" x14ac:dyDescent="0.2">
      <c r="B2312" s="40"/>
      <c r="C2312" s="1" t="s">
        <v>313</v>
      </c>
      <c r="D2312" s="29"/>
      <c r="E2312" s="32"/>
      <c r="F2312" s="31" t="str">
        <f>IF(D2312&gt;0,D2312*E2312," ")</f>
        <v xml:space="preserve"> </v>
      </c>
    </row>
    <row r="2313" spans="1:6" x14ac:dyDescent="0.2">
      <c r="B2313" s="40"/>
      <c r="C2313" s="1"/>
      <c r="D2313" s="29"/>
      <c r="E2313" s="32"/>
      <c r="F2313" s="31"/>
    </row>
    <row r="2314" spans="1:6" x14ac:dyDescent="0.2">
      <c r="A2314" s="29" t="s">
        <v>453</v>
      </c>
      <c r="B2314" s="40" t="s">
        <v>534</v>
      </c>
      <c r="C2314" s="62" t="s">
        <v>535</v>
      </c>
      <c r="D2314" s="29">
        <v>1</v>
      </c>
      <c r="E2314" s="28"/>
      <c r="F2314" s="31">
        <f>IF(D2314&gt;0,D2314*E2314," ")</f>
        <v>0</v>
      </c>
    </row>
    <row r="2315" spans="1:6" x14ac:dyDescent="0.2">
      <c r="B2315" s="40"/>
      <c r="C2315" s="62" t="s">
        <v>23</v>
      </c>
      <c r="D2315" s="29"/>
      <c r="E2315" s="32"/>
      <c r="F2315" s="31"/>
    </row>
    <row r="2316" spans="1:6" ht="15.75" customHeight="1" x14ac:dyDescent="0.2">
      <c r="C2316" s="62" t="s">
        <v>29</v>
      </c>
    </row>
    <row r="2317" spans="1:6" x14ac:dyDescent="0.2">
      <c r="C2317" s="1" t="s">
        <v>96</v>
      </c>
    </row>
    <row r="2318" spans="1:6" x14ac:dyDescent="0.2">
      <c r="C2318" s="1" t="s">
        <v>536</v>
      </c>
    </row>
    <row r="2319" spans="1:6" x14ac:dyDescent="0.2">
      <c r="C2319" s="62" t="s">
        <v>31</v>
      </c>
    </row>
    <row r="2320" spans="1:6" x14ac:dyDescent="0.2">
      <c r="C2320" s="1" t="s">
        <v>276</v>
      </c>
    </row>
    <row r="2321" spans="1:6" x14ac:dyDescent="0.2">
      <c r="C2321" s="1" t="s">
        <v>202</v>
      </c>
    </row>
    <row r="2322" spans="1:6" x14ac:dyDescent="0.2">
      <c r="C2322" s="62" t="s">
        <v>36</v>
      </c>
    </row>
    <row r="2323" spans="1:6" x14ac:dyDescent="0.2">
      <c r="C2323" s="1" t="s">
        <v>134</v>
      </c>
    </row>
    <row r="2324" spans="1:6" x14ac:dyDescent="0.2">
      <c r="C2324" s="1" t="s">
        <v>52</v>
      </c>
    </row>
    <row r="2325" spans="1:6" s="28" customFormat="1" x14ac:dyDescent="0.2">
      <c r="A2325" s="29"/>
      <c r="B2325" s="40"/>
      <c r="C2325" s="62" t="s">
        <v>39</v>
      </c>
      <c r="D2325" s="29"/>
      <c r="E2325" s="32"/>
      <c r="F2325" s="31" t="str">
        <f>IF(D2325&gt;0,D2325*E2325," ")</f>
        <v xml:space="preserve"> </v>
      </c>
    </row>
    <row r="2326" spans="1:6" s="28" customFormat="1" x14ac:dyDescent="0.2">
      <c r="A2326" s="29"/>
      <c r="B2326" s="40"/>
      <c r="C2326" s="1" t="s">
        <v>971</v>
      </c>
      <c r="D2326" s="29"/>
      <c r="E2326" s="32"/>
      <c r="F2326" s="31"/>
    </row>
    <row r="2327" spans="1:6" x14ac:dyDescent="0.2">
      <c r="B2327" s="40"/>
      <c r="C2327" s="1"/>
      <c r="D2327" s="29"/>
      <c r="E2327" s="32"/>
      <c r="F2327" s="31" t="str">
        <f>IF(D2327&gt;0,D2327*E2327," ")</f>
        <v xml:space="preserve"> </v>
      </c>
    </row>
    <row r="2328" spans="1:6" x14ac:dyDescent="0.2">
      <c r="A2328" s="29" t="s">
        <v>453</v>
      </c>
      <c r="B2328" s="40" t="s">
        <v>537</v>
      </c>
      <c r="C2328" s="62" t="s">
        <v>247</v>
      </c>
      <c r="D2328" s="29">
        <v>1</v>
      </c>
      <c r="E2328" s="28"/>
      <c r="F2328" s="31">
        <f>IF(D2328&gt;0,D2328*E2328," ")</f>
        <v>0</v>
      </c>
    </row>
    <row r="2329" spans="1:6" x14ac:dyDescent="0.2">
      <c r="B2329" s="40"/>
      <c r="C2329" s="62" t="s">
        <v>23</v>
      </c>
      <c r="D2329" s="29"/>
      <c r="E2329" s="32"/>
      <c r="F2329" s="31"/>
    </row>
    <row r="2330" spans="1:6" ht="15.75" customHeight="1" x14ac:dyDescent="0.2">
      <c r="C2330" s="62" t="s">
        <v>29</v>
      </c>
    </row>
    <row r="2331" spans="1:6" x14ac:dyDescent="0.2">
      <c r="C2331" s="1" t="s">
        <v>49</v>
      </c>
    </row>
    <row r="2332" spans="1:6" x14ac:dyDescent="0.2">
      <c r="C2332" s="62" t="s">
        <v>31</v>
      </c>
    </row>
    <row r="2333" spans="1:6" x14ac:dyDescent="0.2">
      <c r="C2333" s="1" t="s">
        <v>196</v>
      </c>
    </row>
    <row r="2334" spans="1:6" x14ac:dyDescent="0.2">
      <c r="C2334" s="1" t="s">
        <v>538</v>
      </c>
    </row>
    <row r="2335" spans="1:6" x14ac:dyDescent="0.2">
      <c r="C2335" s="62" t="s">
        <v>36</v>
      </c>
    </row>
    <row r="2336" spans="1:6" x14ac:dyDescent="0.2">
      <c r="C2336" s="1" t="s">
        <v>52</v>
      </c>
    </row>
    <row r="2337" spans="1:6" s="28" customFormat="1" x14ac:dyDescent="0.2">
      <c r="A2337" s="29"/>
      <c r="B2337" s="40"/>
      <c r="C2337" s="62" t="s">
        <v>39</v>
      </c>
      <c r="D2337" s="29"/>
      <c r="E2337" s="32"/>
      <c r="F2337" s="31" t="str">
        <f>IF(D2337&gt;0,D2337*E2337," ")</f>
        <v xml:space="preserve"> </v>
      </c>
    </row>
    <row r="2338" spans="1:6" s="28" customFormat="1" x14ac:dyDescent="0.2">
      <c r="A2338" s="29"/>
      <c r="B2338" s="40"/>
      <c r="C2338" s="1" t="s">
        <v>539</v>
      </c>
      <c r="D2338" s="29"/>
      <c r="E2338" s="32"/>
      <c r="F2338" s="31"/>
    </row>
    <row r="2339" spans="1:6" x14ac:dyDescent="0.2">
      <c r="B2339" s="40"/>
      <c r="C2339" s="1"/>
      <c r="D2339" s="29"/>
      <c r="E2339" s="32"/>
      <c r="F2339" s="31"/>
    </row>
    <row r="2340" spans="1:6" x14ac:dyDescent="0.2">
      <c r="A2340" s="29" t="s">
        <v>453</v>
      </c>
      <c r="B2340" s="40" t="s">
        <v>540</v>
      </c>
      <c r="C2340" s="62" t="s">
        <v>268</v>
      </c>
      <c r="D2340" s="29">
        <v>1</v>
      </c>
      <c r="E2340" s="28"/>
      <c r="F2340" s="31">
        <f>IF(D2340&gt;0,D2340*E2340," ")</f>
        <v>0</v>
      </c>
    </row>
    <row r="2341" spans="1:6" x14ac:dyDescent="0.2">
      <c r="B2341" s="40"/>
      <c r="C2341" s="62" t="s">
        <v>23</v>
      </c>
      <c r="D2341" s="29"/>
      <c r="E2341" s="32"/>
      <c r="F2341" s="31"/>
    </row>
    <row r="2342" spans="1:6" ht="15.75" customHeight="1" x14ac:dyDescent="0.2">
      <c r="C2342" s="62" t="s">
        <v>29</v>
      </c>
    </row>
    <row r="2343" spans="1:6" x14ac:dyDescent="0.2">
      <c r="C2343" s="1" t="s">
        <v>142</v>
      </c>
    </row>
    <row r="2344" spans="1:6" x14ac:dyDescent="0.2">
      <c r="C2344" s="62" t="s">
        <v>31</v>
      </c>
    </row>
    <row r="2345" spans="1:6" x14ac:dyDescent="0.2">
      <c r="C2345" s="1" t="s">
        <v>541</v>
      </c>
    </row>
    <row r="2346" spans="1:6" x14ac:dyDescent="0.2">
      <c r="C2346" s="1" t="s">
        <v>34</v>
      </c>
    </row>
    <row r="2347" spans="1:6" x14ac:dyDescent="0.2">
      <c r="C2347" s="62" t="s">
        <v>36</v>
      </c>
    </row>
    <row r="2348" spans="1:6" x14ac:dyDescent="0.2">
      <c r="C2348" s="1" t="s">
        <v>233</v>
      </c>
    </row>
    <row r="2349" spans="1:6" s="28" customFormat="1" x14ac:dyDescent="0.2">
      <c r="A2349" s="29"/>
      <c r="B2349" s="40"/>
      <c r="C2349" s="62" t="s">
        <v>39</v>
      </c>
      <c r="D2349" s="29"/>
      <c r="E2349" s="32"/>
      <c r="F2349" s="31" t="str">
        <f>IF(D2349&gt;0,D2349*E2349," ")</f>
        <v xml:space="preserve"> </v>
      </c>
    </row>
    <row r="2350" spans="1:6" s="28" customFormat="1" x14ac:dyDescent="0.2">
      <c r="A2350" s="29"/>
      <c r="B2350" s="40"/>
      <c r="C2350" s="1" t="s">
        <v>542</v>
      </c>
      <c r="D2350" s="29"/>
      <c r="E2350" s="32"/>
      <c r="F2350" s="31"/>
    </row>
    <row r="2351" spans="1:6" x14ac:dyDescent="0.2">
      <c r="B2351" s="40"/>
      <c r="C2351" s="1"/>
      <c r="D2351" s="29"/>
      <c r="E2351" s="32"/>
      <c r="F2351" s="31"/>
    </row>
    <row r="2352" spans="1:6" x14ac:dyDescent="0.2">
      <c r="A2352" s="29" t="s">
        <v>453</v>
      </c>
      <c r="B2352" s="40" t="s">
        <v>543</v>
      </c>
      <c r="C2352" s="62" t="s">
        <v>245</v>
      </c>
      <c r="D2352" s="29">
        <v>1</v>
      </c>
      <c r="E2352" s="28"/>
      <c r="F2352" s="31">
        <f>IF(D2352&gt;0,D2352*E2352," ")</f>
        <v>0</v>
      </c>
    </row>
    <row r="2353" spans="1:6" x14ac:dyDescent="0.2">
      <c r="B2353" s="40"/>
      <c r="C2353" s="1" t="s">
        <v>193</v>
      </c>
      <c r="D2353" s="29"/>
      <c r="E2353" s="28"/>
      <c r="F2353" s="31"/>
    </row>
    <row r="2354" spans="1:6" x14ac:dyDescent="0.2">
      <c r="B2354" s="40"/>
      <c r="C2354" s="1" t="s">
        <v>509</v>
      </c>
      <c r="D2354" s="29"/>
      <c r="E2354" s="28"/>
      <c r="F2354" s="31"/>
    </row>
    <row r="2355" spans="1:6" x14ac:dyDescent="0.2">
      <c r="B2355" s="40"/>
      <c r="C2355" s="1" t="s">
        <v>194</v>
      </c>
      <c r="D2355" s="29"/>
      <c r="E2355" s="28"/>
      <c r="F2355" s="31"/>
    </row>
    <row r="2356" spans="1:6" x14ac:dyDescent="0.2">
      <c r="B2356" s="40"/>
      <c r="C2356" s="1" t="s">
        <v>195</v>
      </c>
      <c r="D2356" s="29"/>
      <c r="E2356" s="32"/>
      <c r="F2356" s="31"/>
    </row>
    <row r="2357" spans="1:6" x14ac:dyDescent="0.2">
      <c r="B2357" s="40"/>
      <c r="C2357" s="1"/>
      <c r="D2357" s="29"/>
      <c r="E2357" s="32"/>
      <c r="F2357" s="31"/>
    </row>
    <row r="2358" spans="1:6" x14ac:dyDescent="0.2">
      <c r="A2358" s="29" t="s">
        <v>453</v>
      </c>
      <c r="B2358" s="40" t="s">
        <v>544</v>
      </c>
      <c r="C2358" s="62" t="s">
        <v>253</v>
      </c>
      <c r="D2358" s="29">
        <v>2</v>
      </c>
      <c r="E2358" s="28"/>
      <c r="F2358" s="31">
        <f>IF(D2358&gt;0,D2358*E2358," ")</f>
        <v>0</v>
      </c>
    </row>
    <row r="2359" spans="1:6" ht="15" customHeight="1" x14ac:dyDescent="0.2">
      <c r="C2359" s="1" t="s">
        <v>469</v>
      </c>
    </row>
    <row r="2360" spans="1:6" ht="15" customHeight="1" x14ac:dyDescent="0.2">
      <c r="C2360" s="1" t="s">
        <v>468</v>
      </c>
    </row>
    <row r="2361" spans="1:6" ht="15" customHeight="1" x14ac:dyDescent="0.2">
      <c r="C2361" s="1" t="s">
        <v>467</v>
      </c>
    </row>
    <row r="2362" spans="1:6" x14ac:dyDescent="0.2">
      <c r="B2362" s="40"/>
      <c r="C2362" s="1"/>
      <c r="D2362" s="29"/>
      <c r="E2362" s="28"/>
    </row>
    <row r="2363" spans="1:6" x14ac:dyDescent="0.2">
      <c r="A2363" s="37" t="s">
        <v>952</v>
      </c>
      <c r="B2363" s="37"/>
      <c r="C2363" s="65" t="s">
        <v>22</v>
      </c>
      <c r="D2363" s="37"/>
      <c r="E2363" s="38"/>
      <c r="F2363" s="39"/>
    </row>
    <row r="2364" spans="1:6" x14ac:dyDescent="0.2">
      <c r="A2364" s="29" t="s">
        <v>952</v>
      </c>
      <c r="B2364" s="40" t="s">
        <v>953</v>
      </c>
      <c r="C2364" s="62" t="s">
        <v>954</v>
      </c>
      <c r="D2364" s="29">
        <v>1</v>
      </c>
      <c r="E2364" s="28"/>
      <c r="F2364" s="31">
        <f>IF(D2364&gt;0,D2364*E2364," ")</f>
        <v>0</v>
      </c>
    </row>
    <row r="2365" spans="1:6" ht="25.5" x14ac:dyDescent="0.2">
      <c r="B2365" s="40"/>
      <c r="C2365" s="1" t="s">
        <v>955</v>
      </c>
      <c r="D2365" s="29"/>
      <c r="E2365" s="32"/>
      <c r="F2365" s="31" t="str">
        <f>IF(D2365&gt;0,D2365*E2365," ")</f>
        <v xml:space="preserve"> </v>
      </c>
    </row>
    <row r="2366" spans="1:6" ht="29.25" customHeight="1" x14ac:dyDescent="0.2">
      <c r="B2366" s="40"/>
      <c r="C2366" s="1" t="s">
        <v>956</v>
      </c>
      <c r="D2366" s="29"/>
      <c r="E2366" s="32"/>
      <c r="F2366" s="31" t="str">
        <f>IF(D2366&gt;0,D2366*E2366," ")</f>
        <v xml:space="preserve"> </v>
      </c>
    </row>
    <row r="2367" spans="1:6" ht="54.75" customHeight="1" x14ac:dyDescent="0.2">
      <c r="B2367" s="40"/>
      <c r="C2367" s="1" t="s">
        <v>959</v>
      </c>
      <c r="D2367" s="29"/>
      <c r="E2367" s="32"/>
      <c r="F2367" s="31"/>
    </row>
    <row r="2368" spans="1:6" ht="26.25" customHeight="1" x14ac:dyDescent="0.2">
      <c r="B2368" s="40"/>
      <c r="C2368" s="1" t="s">
        <v>957</v>
      </c>
      <c r="D2368" s="29"/>
      <c r="E2368" s="32"/>
      <c r="F2368" s="31"/>
    </row>
    <row r="2369" spans="1:6" ht="30" customHeight="1" x14ac:dyDescent="0.2">
      <c r="B2369" s="40"/>
      <c r="C2369" s="1" t="s">
        <v>958</v>
      </c>
      <c r="D2369" s="29"/>
      <c r="E2369" s="32"/>
      <c r="F2369" s="31"/>
    </row>
    <row r="2370" spans="1:6" s="28" customFormat="1" x14ac:dyDescent="0.2">
      <c r="A2370" s="29"/>
      <c r="B2370" s="40"/>
      <c r="C2370" s="1"/>
      <c r="D2370" s="29"/>
      <c r="E2370" s="32"/>
      <c r="F2370" s="31"/>
    </row>
    <row r="2371" spans="1:6" x14ac:dyDescent="0.2">
      <c r="A2371" s="37" t="s">
        <v>555</v>
      </c>
      <c r="B2371" s="37"/>
      <c r="C2371" s="65" t="s">
        <v>22</v>
      </c>
      <c r="D2371" s="37"/>
      <c r="E2371" s="38"/>
      <c r="F2371" s="39"/>
    </row>
    <row r="2372" spans="1:6" ht="25.5" x14ac:dyDescent="0.2">
      <c r="A2372" s="29" t="s">
        <v>555</v>
      </c>
      <c r="B2372" s="40" t="s">
        <v>556</v>
      </c>
      <c r="C2372" s="62" t="s">
        <v>557</v>
      </c>
      <c r="D2372" s="29">
        <v>1</v>
      </c>
      <c r="E2372" s="28"/>
      <c r="F2372" s="31">
        <f>IF(D2372&gt;0,D2372*E2372," ")</f>
        <v>0</v>
      </c>
    </row>
    <row r="2373" spans="1:6" x14ac:dyDescent="0.2">
      <c r="B2373" s="40"/>
      <c r="C2373" s="62" t="s">
        <v>23</v>
      </c>
      <c r="D2373" s="29"/>
      <c r="E2373" s="32"/>
      <c r="F2373" s="31" t="str">
        <f>IF(D2373&gt;0,D2373*E2373," ")</f>
        <v xml:space="preserve"> </v>
      </c>
    </row>
    <row r="2374" spans="1:6" ht="29.25" customHeight="1" x14ac:dyDescent="0.2">
      <c r="B2374" s="40"/>
      <c r="C2374" s="62" t="s">
        <v>133</v>
      </c>
      <c r="D2374" s="29"/>
      <c r="E2374" s="32"/>
      <c r="F2374" s="31" t="str">
        <f>IF(D2374&gt;0,D2374*E2374," ")</f>
        <v xml:space="preserve"> </v>
      </c>
    </row>
    <row r="2375" spans="1:6" x14ac:dyDescent="0.2">
      <c r="B2375" s="40"/>
      <c r="C2375" s="1" t="s">
        <v>443</v>
      </c>
      <c r="D2375" s="29"/>
      <c r="E2375" s="32"/>
      <c r="F2375" s="31"/>
    </row>
    <row r="2376" spans="1:6" x14ac:dyDescent="0.2">
      <c r="B2376" s="40"/>
      <c r="C2376" s="1" t="s">
        <v>444</v>
      </c>
      <c r="D2376" s="29"/>
      <c r="E2376" s="32"/>
      <c r="F2376" s="31"/>
    </row>
    <row r="2377" spans="1:6" ht="15.75" customHeight="1" x14ac:dyDescent="0.2">
      <c r="C2377" s="62" t="s">
        <v>29</v>
      </c>
    </row>
    <row r="2378" spans="1:6" x14ac:dyDescent="0.2">
      <c r="C2378" s="1" t="s">
        <v>143</v>
      </c>
    </row>
    <row r="2379" spans="1:6" x14ac:dyDescent="0.2">
      <c r="C2379" s="62" t="s">
        <v>25</v>
      </c>
    </row>
    <row r="2380" spans="1:6" x14ac:dyDescent="0.2">
      <c r="B2380" s="40"/>
      <c r="C2380" s="1" t="s">
        <v>26</v>
      </c>
      <c r="D2380" s="29"/>
      <c r="E2380" s="32"/>
      <c r="F2380" s="31" t="str">
        <f>IF(D2380&gt;0,D2380*E2380," ")</f>
        <v xml:space="preserve"> </v>
      </c>
    </row>
    <row r="2381" spans="1:6" x14ac:dyDescent="0.2">
      <c r="B2381" s="40"/>
      <c r="C2381" s="1" t="s">
        <v>27</v>
      </c>
      <c r="D2381" s="29"/>
      <c r="E2381" s="32"/>
      <c r="F2381" s="31" t="str">
        <f>IF(D2381&gt;0,D2381*E2381," ")</f>
        <v xml:space="preserve"> </v>
      </c>
    </row>
    <row r="2382" spans="1:6" x14ac:dyDescent="0.2">
      <c r="B2382" s="40"/>
      <c r="C2382" s="1" t="s">
        <v>28</v>
      </c>
      <c r="D2382" s="29"/>
      <c r="E2382" s="32"/>
      <c r="F2382" s="31" t="str">
        <f>IF(D2382&gt;0,D2382*E2382," ")</f>
        <v xml:space="preserve"> </v>
      </c>
    </row>
    <row r="2383" spans="1:6" x14ac:dyDescent="0.2">
      <c r="B2383" s="40"/>
      <c r="C2383" s="1" t="s">
        <v>315</v>
      </c>
      <c r="D2383" s="29"/>
      <c r="E2383" s="32"/>
      <c r="F2383" s="31" t="str">
        <f>IF(D2383&gt;0,D2383*E2383," ")</f>
        <v xml:space="preserve"> </v>
      </c>
    </row>
    <row r="2384" spans="1:6" x14ac:dyDescent="0.2">
      <c r="C2384" s="62" t="s">
        <v>39</v>
      </c>
    </row>
    <row r="2385" spans="1:6" ht="15" customHeight="1" x14ac:dyDescent="0.2">
      <c r="C2385" s="1" t="s">
        <v>950</v>
      </c>
    </row>
    <row r="2386" spans="1:6" x14ac:dyDescent="0.2">
      <c r="C2386" s="62" t="s">
        <v>36</v>
      </c>
    </row>
    <row r="2387" spans="1:6" x14ac:dyDescent="0.2">
      <c r="C2387" s="1" t="s">
        <v>236</v>
      </c>
    </row>
    <row r="2388" spans="1:6" x14ac:dyDescent="0.2">
      <c r="B2388" s="40"/>
      <c r="C2388" s="62" t="s">
        <v>41</v>
      </c>
      <c r="D2388" s="29"/>
      <c r="E2388" s="32"/>
      <c r="F2388" s="31" t="str">
        <f>IF(D2388&gt;0,D2388*E2388," ")</f>
        <v xml:space="preserve"> </v>
      </c>
    </row>
    <row r="2389" spans="1:6" x14ac:dyDescent="0.2">
      <c r="B2389" s="40"/>
      <c r="C2389" s="1" t="s">
        <v>42</v>
      </c>
      <c r="D2389" s="29"/>
      <c r="E2389" s="32"/>
      <c r="F2389" s="31" t="str">
        <f>IF(D2389&gt;0,D2389*E2389," ")</f>
        <v xml:space="preserve"> </v>
      </c>
    </row>
    <row r="2390" spans="1:6" s="28" customFormat="1" x14ac:dyDescent="0.2">
      <c r="A2390" s="29"/>
      <c r="B2390" s="30"/>
      <c r="C2390" s="1" t="s">
        <v>43</v>
      </c>
      <c r="D2390" s="29"/>
      <c r="F2390" s="31"/>
    </row>
    <row r="2391" spans="1:6" s="28" customFormat="1" x14ac:dyDescent="0.2">
      <c r="A2391" s="29"/>
      <c r="B2391" s="30"/>
      <c r="C2391" s="1" t="s">
        <v>148</v>
      </c>
      <c r="D2391" s="29"/>
      <c r="E2391" s="32"/>
      <c r="F2391" s="31"/>
    </row>
    <row r="2392" spans="1:6" s="28" customFormat="1" ht="15" customHeight="1" x14ac:dyDescent="0.2">
      <c r="A2392" s="29"/>
      <c r="B2392" s="30"/>
      <c r="C2392" s="1" t="s">
        <v>149</v>
      </c>
      <c r="D2392" s="29"/>
      <c r="E2392" s="32"/>
      <c r="F2392" s="31"/>
    </row>
    <row r="2393" spans="1:6" x14ac:dyDescent="0.2">
      <c r="B2393" s="40"/>
      <c r="C2393" s="62" t="s">
        <v>47</v>
      </c>
      <c r="D2393" s="29"/>
      <c r="E2393" s="32"/>
      <c r="F2393" s="31"/>
    </row>
    <row r="2394" spans="1:6" x14ac:dyDescent="0.2">
      <c r="B2394" s="40"/>
      <c r="C2394" s="1" t="s">
        <v>558</v>
      </c>
      <c r="D2394" s="29"/>
      <c r="E2394" s="28"/>
      <c r="F2394" s="31"/>
    </row>
    <row r="2395" spans="1:6" ht="51" x14ac:dyDescent="0.2">
      <c r="B2395" s="40"/>
      <c r="C2395" s="62" t="s">
        <v>1026</v>
      </c>
      <c r="D2395" s="29"/>
      <c r="E2395" s="28"/>
      <c r="F2395" s="31"/>
    </row>
    <row r="2396" spans="1:6" s="28" customFormat="1" x14ac:dyDescent="0.2">
      <c r="A2396" s="29"/>
      <c r="B2396" s="30"/>
      <c r="C2396" s="60" t="s">
        <v>213</v>
      </c>
      <c r="D2396" s="29"/>
      <c r="E2396" s="32"/>
      <c r="F2396" s="31"/>
    </row>
    <row r="2397" spans="1:6" ht="28.5" customHeight="1" x14ac:dyDescent="0.2">
      <c r="B2397" s="29"/>
      <c r="C2397" s="1" t="s">
        <v>369</v>
      </c>
    </row>
    <row r="2398" spans="1:6" x14ac:dyDescent="0.2">
      <c r="B2398" s="40"/>
      <c r="C2398" s="1" t="s">
        <v>214</v>
      </c>
      <c r="D2398" s="29"/>
      <c r="E2398" s="32"/>
      <c r="F2398" s="31"/>
    </row>
    <row r="2399" spans="1:6" x14ac:dyDescent="0.2">
      <c r="B2399" s="40"/>
      <c r="C2399" s="1" t="s">
        <v>313</v>
      </c>
      <c r="D2399" s="29"/>
      <c r="E2399" s="32"/>
      <c r="F2399" s="31" t="str">
        <f>IF(D2399&gt;0,D2399*E2399," ")</f>
        <v xml:space="preserve"> </v>
      </c>
    </row>
    <row r="2400" spans="1:6" x14ac:dyDescent="0.2">
      <c r="B2400" s="40"/>
      <c r="C2400" s="1"/>
      <c r="D2400" s="29"/>
      <c r="E2400" s="32"/>
      <c r="F2400" s="31" t="str">
        <f>IF(D2400&gt;0,D2400*E2400," ")</f>
        <v xml:space="preserve"> </v>
      </c>
    </row>
    <row r="2401" spans="1:6" x14ac:dyDescent="0.2">
      <c r="A2401" s="29" t="s">
        <v>555</v>
      </c>
      <c r="B2401" s="40" t="s">
        <v>559</v>
      </c>
      <c r="C2401" s="62" t="s">
        <v>246</v>
      </c>
      <c r="D2401" s="29">
        <v>1</v>
      </c>
      <c r="E2401" s="28"/>
      <c r="F2401" s="31">
        <f>IF(D2401&gt;0,D2401*E2401," ")</f>
        <v>0</v>
      </c>
    </row>
    <row r="2402" spans="1:6" x14ac:dyDescent="0.2">
      <c r="B2402" s="40"/>
      <c r="C2402" s="62" t="s">
        <v>23</v>
      </c>
      <c r="D2402" s="29"/>
      <c r="E2402" s="32"/>
      <c r="F2402" s="31"/>
    </row>
    <row r="2403" spans="1:6" ht="15.75" customHeight="1" x14ac:dyDescent="0.2">
      <c r="C2403" s="62" t="s">
        <v>29</v>
      </c>
    </row>
    <row r="2404" spans="1:6" x14ac:dyDescent="0.2">
      <c r="C2404" s="1" t="s">
        <v>30</v>
      </c>
    </row>
    <row r="2405" spans="1:6" x14ac:dyDescent="0.2">
      <c r="C2405" s="1" t="s">
        <v>96</v>
      </c>
    </row>
    <row r="2406" spans="1:6" x14ac:dyDescent="0.2">
      <c r="C2406" s="62" t="s">
        <v>36</v>
      </c>
    </row>
    <row r="2407" spans="1:6" x14ac:dyDescent="0.2">
      <c r="C2407" s="1" t="s">
        <v>37</v>
      </c>
    </row>
    <row r="2408" spans="1:6" x14ac:dyDescent="0.2">
      <c r="C2408" s="1" t="s">
        <v>98</v>
      </c>
    </row>
    <row r="2409" spans="1:6" s="28" customFormat="1" x14ac:dyDescent="0.2">
      <c r="A2409" s="29"/>
      <c r="B2409" s="40"/>
      <c r="C2409" s="62" t="s">
        <v>39</v>
      </c>
      <c r="D2409" s="29"/>
      <c r="E2409" s="32"/>
      <c r="F2409" s="31" t="str">
        <f>IF(D2409&gt;0,D2409*E2409," ")</f>
        <v xml:space="preserve"> </v>
      </c>
    </row>
    <row r="2410" spans="1:6" s="28" customFormat="1" x14ac:dyDescent="0.2">
      <c r="A2410" s="29"/>
      <c r="B2410" s="40"/>
      <c r="C2410" s="1" t="s">
        <v>995</v>
      </c>
      <c r="D2410" s="29"/>
      <c r="E2410" s="32"/>
      <c r="F2410" s="31"/>
    </row>
    <row r="2411" spans="1:6" x14ac:dyDescent="0.2">
      <c r="B2411" s="40"/>
      <c r="C2411" s="1"/>
      <c r="D2411" s="29"/>
      <c r="E2411" s="32"/>
      <c r="F2411" s="31"/>
    </row>
    <row r="2412" spans="1:6" ht="25.5" x14ac:dyDescent="0.2">
      <c r="A2412" s="29" t="s">
        <v>555</v>
      </c>
      <c r="B2412" s="40" t="s">
        <v>560</v>
      </c>
      <c r="C2412" s="62" t="s">
        <v>951</v>
      </c>
      <c r="D2412" s="29">
        <v>1</v>
      </c>
      <c r="E2412" s="28"/>
      <c r="F2412" s="31">
        <f>IF(D2412&gt;0,D2412*E2412," ")</f>
        <v>0</v>
      </c>
    </row>
    <row r="2413" spans="1:6" x14ac:dyDescent="0.2">
      <c r="B2413" s="40"/>
      <c r="C2413" s="62" t="s">
        <v>23</v>
      </c>
      <c r="D2413" s="29"/>
      <c r="E2413" s="32"/>
      <c r="F2413" s="31"/>
    </row>
    <row r="2414" spans="1:6" ht="15.75" customHeight="1" x14ac:dyDescent="0.2">
      <c r="C2414" s="62" t="s">
        <v>29</v>
      </c>
    </row>
    <row r="2415" spans="1:6" x14ac:dyDescent="0.2">
      <c r="C2415" s="1" t="s">
        <v>562</v>
      </c>
    </row>
    <row r="2416" spans="1:6" x14ac:dyDescent="0.2">
      <c r="C2416" s="62" t="s">
        <v>36</v>
      </c>
    </row>
    <row r="2417" spans="1:6" x14ac:dyDescent="0.2">
      <c r="C2417" s="1" t="s">
        <v>168</v>
      </c>
    </row>
    <row r="2418" spans="1:6" s="28" customFormat="1" x14ac:dyDescent="0.2">
      <c r="A2418" s="29"/>
      <c r="B2418" s="40"/>
      <c r="C2418" s="62" t="s">
        <v>39</v>
      </c>
      <c r="D2418" s="29"/>
      <c r="E2418" s="32"/>
      <c r="F2418" s="31" t="str">
        <f>IF(D2418&gt;0,D2418*E2418," ")</f>
        <v xml:space="preserve"> </v>
      </c>
    </row>
    <row r="2419" spans="1:6" s="28" customFormat="1" x14ac:dyDescent="0.2">
      <c r="A2419" s="29"/>
      <c r="B2419" s="40"/>
      <c r="C2419" s="1" t="s">
        <v>539</v>
      </c>
      <c r="D2419" s="29"/>
      <c r="E2419" s="32"/>
      <c r="F2419" s="31"/>
    </row>
    <row r="2420" spans="1:6" x14ac:dyDescent="0.2">
      <c r="B2420" s="40"/>
      <c r="C2420" s="62" t="s">
        <v>47</v>
      </c>
      <c r="D2420" s="29"/>
      <c r="E2420" s="32"/>
      <c r="F2420" s="31"/>
    </row>
    <row r="2421" spans="1:6" x14ac:dyDescent="0.2">
      <c r="B2421" s="40"/>
      <c r="C2421" s="1" t="s">
        <v>561</v>
      </c>
      <c r="D2421" s="29"/>
      <c r="E2421" s="28"/>
      <c r="F2421" s="31"/>
    </row>
    <row r="2422" spans="1:6" ht="55.5" customHeight="1" x14ac:dyDescent="0.2">
      <c r="B2422" s="40"/>
      <c r="C2422" s="62" t="s">
        <v>1027</v>
      </c>
      <c r="D2422" s="29"/>
      <c r="E2422" s="28"/>
      <c r="F2422" s="31"/>
    </row>
    <row r="2423" spans="1:6" x14ac:dyDescent="0.2">
      <c r="C2423" s="62"/>
    </row>
    <row r="2424" spans="1:6" x14ac:dyDescent="0.2">
      <c r="A2424" s="29" t="s">
        <v>555</v>
      </c>
      <c r="B2424" s="40" t="s">
        <v>563</v>
      </c>
      <c r="C2424" s="62" t="s">
        <v>564</v>
      </c>
      <c r="D2424" s="29">
        <v>1</v>
      </c>
      <c r="E2424" s="28"/>
      <c r="F2424" s="31">
        <f>IF(D2424&gt;0,D2424*E2424," ")</f>
        <v>0</v>
      </c>
    </row>
    <row r="2425" spans="1:6" x14ac:dyDescent="0.2">
      <c r="B2425" s="40"/>
      <c r="C2425" s="62" t="s">
        <v>23</v>
      </c>
      <c r="D2425" s="29"/>
      <c r="E2425" s="32"/>
      <c r="F2425" s="31"/>
    </row>
    <row r="2426" spans="1:6" ht="15.75" customHeight="1" x14ac:dyDescent="0.2">
      <c r="C2426" s="62" t="s">
        <v>29</v>
      </c>
    </row>
    <row r="2427" spans="1:6" x14ac:dyDescent="0.2">
      <c r="C2427" s="1" t="s">
        <v>250</v>
      </c>
    </row>
    <row r="2428" spans="1:6" x14ac:dyDescent="0.2">
      <c r="C2428" s="62" t="s">
        <v>36</v>
      </c>
    </row>
    <row r="2429" spans="1:6" x14ac:dyDescent="0.2">
      <c r="C2429" s="1" t="s">
        <v>163</v>
      </c>
    </row>
    <row r="2430" spans="1:6" s="28" customFormat="1" x14ac:dyDescent="0.2">
      <c r="A2430" s="29"/>
      <c r="B2430" s="40"/>
      <c r="C2430" s="62"/>
      <c r="D2430" s="29"/>
      <c r="E2430" s="32"/>
      <c r="F2430" s="31" t="str">
        <f>IF(D2430&gt;0,D2430*E2430," ")</f>
        <v xml:space="preserve"> </v>
      </c>
    </row>
    <row r="2431" spans="1:6" x14ac:dyDescent="0.2">
      <c r="A2431" s="29" t="s">
        <v>555</v>
      </c>
      <c r="B2431" s="40" t="s">
        <v>565</v>
      </c>
      <c r="C2431" s="62" t="s">
        <v>975</v>
      </c>
      <c r="D2431" s="29">
        <v>1</v>
      </c>
      <c r="E2431" s="28"/>
      <c r="F2431" s="31">
        <f>IF(D2431&gt;0,D2431*E2431," ")</f>
        <v>0</v>
      </c>
    </row>
    <row r="2432" spans="1:6" x14ac:dyDescent="0.2">
      <c r="B2432" s="40"/>
      <c r="C2432" s="1" t="s">
        <v>523</v>
      </c>
      <c r="D2432" s="29"/>
      <c r="E2432" s="32"/>
      <c r="F2432" s="31" t="str">
        <f>IF(D2432&gt;0,D2432*E2432," ")</f>
        <v xml:space="preserve"> </v>
      </c>
    </row>
    <row r="2433" spans="1:6" x14ac:dyDescent="0.2">
      <c r="B2433" s="40"/>
      <c r="C2433" s="1" t="s">
        <v>519</v>
      </c>
      <c r="D2433" s="29"/>
      <c r="E2433" s="32"/>
      <c r="F2433" s="31"/>
    </row>
    <row r="2434" spans="1:6" x14ac:dyDescent="0.2">
      <c r="B2434" s="40"/>
      <c r="C2434" s="1" t="s">
        <v>517</v>
      </c>
      <c r="D2434" s="29"/>
      <c r="E2434" s="32"/>
      <c r="F2434" s="31"/>
    </row>
    <row r="2435" spans="1:6" x14ac:dyDescent="0.2">
      <c r="B2435" s="40"/>
      <c r="C2435" s="1" t="s">
        <v>976</v>
      </c>
      <c r="D2435" s="29"/>
      <c r="E2435" s="32"/>
      <c r="F2435" s="31"/>
    </row>
    <row r="2436" spans="1:6" x14ac:dyDescent="0.2">
      <c r="B2436" s="40"/>
      <c r="C2436" s="1" t="s">
        <v>977</v>
      </c>
      <c r="D2436" s="29"/>
      <c r="E2436" s="32"/>
      <c r="F2436" s="31"/>
    </row>
    <row r="2437" spans="1:6" x14ac:dyDescent="0.2">
      <c r="B2437" s="40"/>
      <c r="C2437" s="1" t="s">
        <v>978</v>
      </c>
      <c r="D2437" s="29"/>
      <c r="E2437" s="32"/>
      <c r="F2437" s="31"/>
    </row>
    <row r="2438" spans="1:6" x14ac:dyDescent="0.2">
      <c r="B2438" s="40"/>
      <c r="C2438" s="1" t="s">
        <v>981</v>
      </c>
      <c r="D2438" s="29"/>
      <c r="E2438" s="32"/>
      <c r="F2438" s="31"/>
    </row>
    <row r="2439" spans="1:6" x14ac:dyDescent="0.2">
      <c r="B2439" s="40"/>
      <c r="C2439" s="1" t="s">
        <v>979</v>
      </c>
      <c r="D2439" s="29"/>
      <c r="E2439" s="32"/>
      <c r="F2439" s="31"/>
    </row>
    <row r="2440" spans="1:6" x14ac:dyDescent="0.2">
      <c r="B2440" s="40"/>
      <c r="C2440" s="1" t="s">
        <v>980</v>
      </c>
      <c r="D2440" s="29"/>
      <c r="E2440" s="32"/>
      <c r="F2440" s="31"/>
    </row>
    <row r="2441" spans="1:6" x14ac:dyDescent="0.2">
      <c r="B2441" s="40"/>
      <c r="C2441" s="1" t="s">
        <v>520</v>
      </c>
      <c r="D2441" s="29"/>
      <c r="E2441" s="32"/>
      <c r="F2441" s="31"/>
    </row>
    <row r="2442" spans="1:6" x14ac:dyDescent="0.2">
      <c r="B2442" s="40"/>
      <c r="C2442" s="1" t="s">
        <v>982</v>
      </c>
      <c r="D2442" s="29"/>
      <c r="E2442" s="32"/>
      <c r="F2442" s="31"/>
    </row>
    <row r="2443" spans="1:6" x14ac:dyDescent="0.2">
      <c r="B2443" s="40"/>
      <c r="C2443" s="1" t="s">
        <v>523</v>
      </c>
      <c r="D2443" s="29"/>
      <c r="E2443" s="32"/>
      <c r="F2443" s="31" t="str">
        <f>IF(D2443&gt;0,D2443*E2443," ")</f>
        <v xml:space="preserve"> </v>
      </c>
    </row>
    <row r="2444" spans="1:6" x14ac:dyDescent="0.2">
      <c r="B2444" s="40"/>
      <c r="C2444" s="1" t="s">
        <v>519</v>
      </c>
      <c r="D2444" s="29"/>
      <c r="E2444" s="32"/>
      <c r="F2444" s="31"/>
    </row>
    <row r="2445" spans="1:6" x14ac:dyDescent="0.2">
      <c r="B2445" s="40"/>
      <c r="C2445" s="1" t="s">
        <v>517</v>
      </c>
      <c r="D2445" s="29"/>
      <c r="E2445" s="32"/>
      <c r="F2445" s="31"/>
    </row>
    <row r="2446" spans="1:6" x14ac:dyDescent="0.2">
      <c r="B2446" s="40"/>
      <c r="C2446" s="1" t="s">
        <v>518</v>
      </c>
      <c r="D2446" s="29"/>
      <c r="E2446" s="32"/>
      <c r="F2446" s="31"/>
    </row>
    <row r="2447" spans="1:6" x14ac:dyDescent="0.2">
      <c r="B2447" s="40"/>
      <c r="C2447" s="1" t="s">
        <v>520</v>
      </c>
      <c r="D2447" s="29"/>
      <c r="E2447" s="32"/>
      <c r="F2447" s="31"/>
    </row>
    <row r="2448" spans="1:6" s="28" customFormat="1" x14ac:dyDescent="0.2">
      <c r="A2448" s="29"/>
      <c r="B2448" s="40"/>
      <c r="C2448" s="1"/>
      <c r="D2448" s="29"/>
      <c r="E2448" s="32"/>
      <c r="F2448" s="31"/>
    </row>
    <row r="2449" spans="1:6" x14ac:dyDescent="0.2">
      <c r="B2449" s="40"/>
      <c r="C2449" s="1"/>
      <c r="D2449" s="29"/>
      <c r="E2449" s="32"/>
      <c r="F2449" s="31"/>
    </row>
    <row r="2450" spans="1:6" x14ac:dyDescent="0.2">
      <c r="A2450" s="33"/>
      <c r="B2450" s="34"/>
      <c r="C2450" s="64" t="s">
        <v>845</v>
      </c>
      <c r="D2450" s="33"/>
      <c r="E2450" s="35"/>
      <c r="F2450" s="36">
        <f>SUM(F2453:F2496)</f>
        <v>0</v>
      </c>
    </row>
    <row r="2451" spans="1:6" ht="14.25" customHeight="1" x14ac:dyDescent="0.2">
      <c r="B2451" s="40"/>
      <c r="C2451" s="1"/>
      <c r="D2451" s="29"/>
      <c r="E2451" s="32"/>
      <c r="F2451" s="31"/>
    </row>
    <row r="2452" spans="1:6" x14ac:dyDescent="0.2">
      <c r="A2452" s="37" t="s">
        <v>846</v>
      </c>
      <c r="B2452" s="37"/>
      <c r="C2452" s="65" t="s">
        <v>723</v>
      </c>
      <c r="D2452" s="37"/>
      <c r="E2452" s="38"/>
      <c r="F2452" s="39"/>
    </row>
    <row r="2453" spans="1:6" ht="25.5" x14ac:dyDescent="0.2">
      <c r="A2453" s="29" t="s">
        <v>846</v>
      </c>
      <c r="B2453" s="40" t="s">
        <v>847</v>
      </c>
      <c r="C2453" s="62" t="s">
        <v>848</v>
      </c>
      <c r="D2453" s="29">
        <v>1</v>
      </c>
      <c r="E2453" s="28"/>
      <c r="F2453" s="31">
        <f>IF(D2453&gt;0,D2453*E2453," ")</f>
        <v>0</v>
      </c>
    </row>
    <row r="2454" spans="1:6" x14ac:dyDescent="0.2">
      <c r="B2454" s="40"/>
      <c r="C2454" s="62" t="s">
        <v>23</v>
      </c>
      <c r="D2454" s="29"/>
      <c r="E2454" s="32"/>
      <c r="F2454" s="31" t="str">
        <f>IF(D2454&gt;0,D2454*E2454," ")</f>
        <v xml:space="preserve"> </v>
      </c>
    </row>
    <row r="2455" spans="1:6" ht="29.25" customHeight="1" x14ac:dyDescent="0.2">
      <c r="B2455" s="40"/>
      <c r="C2455" s="62" t="s">
        <v>722</v>
      </c>
      <c r="D2455" s="29"/>
      <c r="E2455" s="32"/>
      <c r="F2455" s="31" t="str">
        <f>IF(D2455&gt;0,D2455*E2455," ")</f>
        <v xml:space="preserve"> </v>
      </c>
    </row>
    <row r="2456" spans="1:6" ht="25.5" customHeight="1" x14ac:dyDescent="0.2">
      <c r="B2456" s="40"/>
      <c r="C2456" s="1" t="s">
        <v>753</v>
      </c>
      <c r="D2456" s="29"/>
      <c r="E2456" s="32"/>
      <c r="F2456" s="31"/>
    </row>
    <row r="2457" spans="1:6" x14ac:dyDescent="0.2">
      <c r="B2457" s="40"/>
      <c r="C2457" s="1" t="s">
        <v>571</v>
      </c>
      <c r="D2457" s="29"/>
      <c r="E2457" s="32"/>
      <c r="F2457" s="31"/>
    </row>
    <row r="2458" spans="1:6" ht="15" customHeight="1" x14ac:dyDescent="0.2">
      <c r="B2458" s="40"/>
      <c r="C2458" s="62" t="s">
        <v>844</v>
      </c>
      <c r="D2458" s="29"/>
      <c r="E2458" s="32"/>
      <c r="F2458" s="31" t="str">
        <f>IF(D2458&gt;0,D2458*E2458," ")</f>
        <v xml:space="preserve"> </v>
      </c>
    </row>
    <row r="2459" spans="1:6" ht="14.25" customHeight="1" x14ac:dyDescent="0.2">
      <c r="B2459" s="40"/>
      <c r="C2459" s="1" t="s">
        <v>849</v>
      </c>
      <c r="D2459" s="29"/>
      <c r="E2459" s="32"/>
      <c r="F2459" s="31"/>
    </row>
    <row r="2460" spans="1:6" x14ac:dyDescent="0.2">
      <c r="C2460" s="62" t="s">
        <v>25</v>
      </c>
    </row>
    <row r="2461" spans="1:6" x14ac:dyDescent="0.2">
      <c r="B2461" s="40"/>
      <c r="C2461" s="1" t="s">
        <v>26</v>
      </c>
      <c r="D2461" s="29"/>
      <c r="E2461" s="32"/>
      <c r="F2461" s="31" t="str">
        <f>IF(D2461&gt;0,D2461*E2461," ")</f>
        <v xml:space="preserve"> </v>
      </c>
    </row>
    <row r="2462" spans="1:6" x14ac:dyDescent="0.2">
      <c r="B2462" s="40"/>
      <c r="C2462" s="1" t="s">
        <v>27</v>
      </c>
      <c r="D2462" s="29"/>
      <c r="E2462" s="32"/>
      <c r="F2462" s="31" t="str">
        <f>IF(D2462&gt;0,D2462*E2462," ")</f>
        <v xml:space="preserve"> </v>
      </c>
    </row>
    <row r="2463" spans="1:6" x14ac:dyDescent="0.2">
      <c r="B2463" s="40"/>
      <c r="C2463" s="1" t="s">
        <v>28</v>
      </c>
      <c r="D2463" s="29"/>
      <c r="E2463" s="32"/>
      <c r="F2463" s="31" t="str">
        <f>IF(D2463&gt;0,D2463*E2463," ")</f>
        <v xml:space="preserve"> </v>
      </c>
    </row>
    <row r="2464" spans="1:6" x14ac:dyDescent="0.2">
      <c r="B2464" s="40"/>
      <c r="C2464" s="1" t="s">
        <v>633</v>
      </c>
      <c r="D2464" s="29"/>
      <c r="E2464" s="32"/>
      <c r="F2464" s="31"/>
    </row>
    <row r="2465" spans="1:6" x14ac:dyDescent="0.2">
      <c r="C2465" s="62" t="s">
        <v>36</v>
      </c>
    </row>
    <row r="2466" spans="1:6" x14ac:dyDescent="0.2">
      <c r="C2466" s="1" t="s">
        <v>184</v>
      </c>
    </row>
    <row r="2467" spans="1:6" ht="15" customHeight="1" x14ac:dyDescent="0.2">
      <c r="C2467" s="62" t="s">
        <v>31</v>
      </c>
    </row>
    <row r="2468" spans="1:6" x14ac:dyDescent="0.2">
      <c r="B2468" s="40"/>
      <c r="C2468" s="1" t="s">
        <v>32</v>
      </c>
      <c r="D2468" s="29"/>
      <c r="E2468" s="28"/>
    </row>
    <row r="2469" spans="1:6" x14ac:dyDescent="0.2">
      <c r="B2469" s="40"/>
      <c r="C2469" s="1" t="s">
        <v>192</v>
      </c>
      <c r="D2469" s="29"/>
      <c r="E2469" s="28"/>
    </row>
    <row r="2470" spans="1:6" x14ac:dyDescent="0.2">
      <c r="B2470" s="40"/>
      <c r="C2470" s="1" t="s">
        <v>240</v>
      </c>
      <c r="D2470" s="29"/>
      <c r="E2470" s="28"/>
    </row>
    <row r="2471" spans="1:6" x14ac:dyDescent="0.2">
      <c r="B2471" s="40"/>
      <c r="C2471" s="1" t="s">
        <v>202</v>
      </c>
      <c r="D2471" s="29"/>
      <c r="E2471" s="28"/>
    </row>
    <row r="2472" spans="1:6" x14ac:dyDescent="0.2">
      <c r="B2472" s="40"/>
      <c r="C2472" s="62" t="s">
        <v>41</v>
      </c>
      <c r="D2472" s="29"/>
      <c r="E2472" s="32"/>
      <c r="F2472" s="31" t="str">
        <f>IF(D2472&gt;0,D2472*E2472," ")</f>
        <v xml:space="preserve"> </v>
      </c>
    </row>
    <row r="2473" spans="1:6" x14ac:dyDescent="0.2">
      <c r="B2473" s="40"/>
      <c r="C2473" s="1" t="s">
        <v>42</v>
      </c>
      <c r="D2473" s="29"/>
      <c r="E2473" s="32"/>
      <c r="F2473" s="31" t="str">
        <f>IF(D2473&gt;0,D2473*E2473," ")</f>
        <v xml:space="preserve"> </v>
      </c>
    </row>
    <row r="2474" spans="1:6" s="28" customFormat="1" x14ac:dyDescent="0.2">
      <c r="A2474" s="29"/>
      <c r="B2474" s="30"/>
      <c r="C2474" s="1" t="s">
        <v>43</v>
      </c>
      <c r="D2474" s="29"/>
      <c r="F2474" s="31"/>
    </row>
    <row r="2475" spans="1:6" s="28" customFormat="1" x14ac:dyDescent="0.2">
      <c r="A2475" s="29"/>
      <c r="B2475" s="30"/>
      <c r="C2475" s="1" t="s">
        <v>44</v>
      </c>
      <c r="D2475" s="29"/>
      <c r="E2475" s="32"/>
      <c r="F2475" s="31"/>
    </row>
    <row r="2476" spans="1:6" s="28" customFormat="1" ht="15" customHeight="1" x14ac:dyDescent="0.2">
      <c r="A2476" s="29"/>
      <c r="B2476" s="30"/>
      <c r="C2476" s="1" t="s">
        <v>45</v>
      </c>
      <c r="D2476" s="29"/>
      <c r="E2476" s="32"/>
      <c r="F2476" s="31"/>
    </row>
    <row r="2477" spans="1:6" x14ac:dyDescent="0.2">
      <c r="B2477" s="40"/>
      <c r="C2477" s="62" t="s">
        <v>47</v>
      </c>
      <c r="D2477" s="29"/>
      <c r="E2477" s="32"/>
      <c r="F2477" s="31"/>
    </row>
    <row r="2478" spans="1:6" x14ac:dyDescent="0.2">
      <c r="B2478" s="40"/>
      <c r="C2478" s="1" t="s">
        <v>851</v>
      </c>
      <c r="D2478" s="29"/>
      <c r="E2478" s="28"/>
      <c r="F2478" s="31"/>
    </row>
    <row r="2479" spans="1:6" x14ac:dyDescent="0.2">
      <c r="B2479" s="40"/>
      <c r="C2479" s="1" t="s">
        <v>850</v>
      </c>
      <c r="D2479" s="29"/>
      <c r="E2479" s="28"/>
      <c r="F2479" s="31"/>
    </row>
    <row r="2480" spans="1:6" x14ac:dyDescent="0.2">
      <c r="B2480" s="40"/>
      <c r="C2480" s="1" t="s">
        <v>852</v>
      </c>
      <c r="D2480" s="29"/>
      <c r="E2480" s="28"/>
      <c r="F2480" s="31"/>
    </row>
    <row r="2481" spans="1:6" ht="55.5" customHeight="1" x14ac:dyDescent="0.2">
      <c r="B2481" s="40"/>
      <c r="C2481" s="62" t="s">
        <v>1028</v>
      </c>
      <c r="D2481" s="29"/>
      <c r="E2481" s="28"/>
      <c r="F2481" s="31"/>
    </row>
    <row r="2482" spans="1:6" x14ac:dyDescent="0.2">
      <c r="B2482" s="40"/>
      <c r="C2482" s="1"/>
      <c r="D2482" s="29"/>
      <c r="E2482" s="32"/>
      <c r="F2482" s="31"/>
    </row>
    <row r="2483" spans="1:6" x14ac:dyDescent="0.2">
      <c r="A2483" s="29" t="s">
        <v>846</v>
      </c>
      <c r="B2483" s="41" t="s">
        <v>894</v>
      </c>
      <c r="C2483" s="62" t="s">
        <v>158</v>
      </c>
      <c r="D2483" s="29">
        <v>1</v>
      </c>
      <c r="E2483" s="28"/>
      <c r="F2483" s="31">
        <f>IF(D2483&gt;0,D2483*E2483," ")</f>
        <v>0</v>
      </c>
    </row>
    <row r="2484" spans="1:6" x14ac:dyDescent="0.2">
      <c r="B2484" s="40"/>
      <c r="C2484" s="1" t="s">
        <v>204</v>
      </c>
      <c r="D2484" s="29"/>
      <c r="E2484" s="32"/>
      <c r="F2484" s="31"/>
    </row>
    <row r="2485" spans="1:6" x14ac:dyDescent="0.2">
      <c r="B2485" s="40"/>
      <c r="C2485" s="1" t="s">
        <v>205</v>
      </c>
      <c r="D2485" s="29"/>
      <c r="E2485" s="32"/>
      <c r="F2485" s="31"/>
    </row>
    <row r="2486" spans="1:6" x14ac:dyDescent="0.2">
      <c r="B2486" s="40"/>
      <c r="C2486" s="1" t="s">
        <v>206</v>
      </c>
      <c r="D2486" s="29"/>
      <c r="E2486" s="32"/>
      <c r="F2486" s="31"/>
    </row>
    <row r="2487" spans="1:6" x14ac:dyDescent="0.2">
      <c r="B2487" s="40"/>
      <c r="C2487" s="1" t="s">
        <v>920</v>
      </c>
      <c r="D2487" s="29"/>
      <c r="E2487" s="28"/>
      <c r="F2487" s="31"/>
    </row>
    <row r="2488" spans="1:6" x14ac:dyDescent="0.2">
      <c r="B2488" s="40"/>
      <c r="C2488" s="1"/>
      <c r="D2488" s="29"/>
      <c r="E2488" s="32"/>
      <c r="F2488" s="31" t="str">
        <f>IF(D2488&gt;0,D2488*E2488," ")</f>
        <v xml:space="preserve"> </v>
      </c>
    </row>
    <row r="2489" spans="1:6" x14ac:dyDescent="0.2">
      <c r="A2489" s="37" t="s">
        <v>853</v>
      </c>
      <c r="B2489" s="37"/>
      <c r="C2489" s="65" t="s">
        <v>983</v>
      </c>
      <c r="D2489" s="37"/>
      <c r="E2489" s="38"/>
      <c r="F2489" s="39"/>
    </row>
    <row r="2490" spans="1:6" s="28" customFormat="1" x14ac:dyDescent="0.2">
      <c r="A2490" s="29" t="s">
        <v>853</v>
      </c>
      <c r="B2490" s="40" t="s">
        <v>854</v>
      </c>
      <c r="C2490" s="62" t="s">
        <v>856</v>
      </c>
      <c r="D2490" s="29">
        <v>1</v>
      </c>
      <c r="F2490" s="31">
        <f>IF(D2490&gt;0,D2490*E2490," ")</f>
        <v>0</v>
      </c>
    </row>
    <row r="2491" spans="1:6" s="28" customFormat="1" ht="25.5" x14ac:dyDescent="0.2">
      <c r="A2491" s="29"/>
      <c r="B2491" s="40"/>
      <c r="C2491" s="1" t="s">
        <v>855</v>
      </c>
      <c r="D2491" s="29"/>
      <c r="E2491" s="32"/>
      <c r="F2491" s="31"/>
    </row>
    <row r="2492" spans="1:6" s="28" customFormat="1" ht="25.5" x14ac:dyDescent="0.2">
      <c r="A2492" s="29"/>
      <c r="B2492" s="40"/>
      <c r="C2492" s="1" t="s">
        <v>858</v>
      </c>
      <c r="D2492" s="29"/>
      <c r="E2492" s="32"/>
      <c r="F2492" s="31"/>
    </row>
    <row r="2493" spans="1:6" x14ac:dyDescent="0.2">
      <c r="B2493" s="40"/>
      <c r="C2493" s="1" t="s">
        <v>857</v>
      </c>
      <c r="D2493" s="29"/>
      <c r="E2493" s="28"/>
      <c r="F2493" s="31"/>
    </row>
    <row r="2494" spans="1:6" x14ac:dyDescent="0.2">
      <c r="B2494" s="40"/>
      <c r="C2494" s="1"/>
      <c r="D2494" s="29"/>
      <c r="E2494" s="32"/>
      <c r="F2494" s="31"/>
    </row>
    <row r="2495" spans="1:6" x14ac:dyDescent="0.2">
      <c r="B2495" s="40"/>
      <c r="C2495" s="1"/>
      <c r="D2495" s="29"/>
      <c r="E2495" s="32"/>
      <c r="F2495" s="31"/>
    </row>
    <row r="2496" spans="1:6" x14ac:dyDescent="0.2">
      <c r="B2496" s="40"/>
      <c r="C2496" s="1"/>
      <c r="D2496" s="29"/>
      <c r="E2496" s="32"/>
      <c r="F2496" s="31" t="str">
        <f>IF(D2496&gt;0,D2496*E2496," ")</f>
        <v xml:space="preserve"> </v>
      </c>
    </row>
    <row r="2497" spans="2:6" x14ac:dyDescent="0.2">
      <c r="B2497" s="40"/>
      <c r="C2497" s="1"/>
      <c r="D2497" s="29"/>
      <c r="E2497" s="32"/>
      <c r="F2497" s="31"/>
    </row>
    <row r="2498" spans="2:6" x14ac:dyDescent="0.2">
      <c r="B2498" s="40"/>
      <c r="C2498" s="1"/>
      <c r="D2498" s="29"/>
      <c r="E2498" s="28"/>
    </row>
    <row r="2499" spans="2:6" x14ac:dyDescent="0.2">
      <c r="C2499" s="62"/>
      <c r="D2499" s="29"/>
      <c r="E2499" s="32"/>
      <c r="F2499" s="31"/>
    </row>
    <row r="2500" spans="2:6" x14ac:dyDescent="0.2">
      <c r="B2500" s="40"/>
      <c r="C2500" s="1"/>
      <c r="D2500" s="29"/>
      <c r="E2500" s="32"/>
      <c r="F2500" s="31"/>
    </row>
    <row r="2501" spans="2:6" x14ac:dyDescent="0.2">
      <c r="B2501" s="40"/>
      <c r="C2501" s="1"/>
      <c r="D2501" s="29"/>
      <c r="E2501" s="32"/>
      <c r="F2501" s="31"/>
    </row>
    <row r="2502" spans="2:6" x14ac:dyDescent="0.2">
      <c r="B2502" s="40"/>
      <c r="C2502" s="1"/>
      <c r="D2502" s="29"/>
      <c r="E2502" s="32"/>
      <c r="F2502" s="31"/>
    </row>
    <row r="2503" spans="2:6" x14ac:dyDescent="0.2">
      <c r="B2503" s="40"/>
      <c r="C2503" s="1"/>
      <c r="D2503" s="29"/>
      <c r="E2503" s="32"/>
      <c r="F2503" s="31"/>
    </row>
    <row r="2504" spans="2:6" x14ac:dyDescent="0.2">
      <c r="B2504" s="40"/>
      <c r="C2504" s="1"/>
      <c r="D2504" s="29"/>
      <c r="E2504" s="28"/>
      <c r="F2504" s="31"/>
    </row>
    <row r="2505" spans="2:6" x14ac:dyDescent="0.2">
      <c r="B2505" s="40"/>
      <c r="C2505" s="1"/>
      <c r="D2505" s="29"/>
      <c r="E2505" s="28"/>
      <c r="F2505" s="31"/>
    </row>
    <row r="2506" spans="2:6" x14ac:dyDescent="0.2">
      <c r="B2506" s="40"/>
      <c r="C2506" s="1"/>
      <c r="D2506" s="29"/>
      <c r="E2506" s="28"/>
      <c r="F2506" s="31"/>
    </row>
    <row r="2507" spans="2:6" ht="18" customHeight="1" x14ac:dyDescent="0.2">
      <c r="B2507" s="40"/>
      <c r="C2507" s="1"/>
      <c r="D2507" s="29"/>
      <c r="E2507" s="28"/>
      <c r="F2507" s="31"/>
    </row>
    <row r="2508" spans="2:6" x14ac:dyDescent="0.2">
      <c r="B2508" s="40"/>
      <c r="C2508" s="1"/>
      <c r="D2508" s="29"/>
      <c r="E2508" s="28"/>
      <c r="F2508" s="31"/>
    </row>
    <row r="2509" spans="2:6" x14ac:dyDescent="0.2">
      <c r="B2509" s="40"/>
      <c r="C2509" s="1"/>
      <c r="D2509" s="29"/>
      <c r="E2509" s="28"/>
      <c r="F2509" s="31"/>
    </row>
    <row r="2510" spans="2:6" x14ac:dyDescent="0.2">
      <c r="B2510" s="40"/>
      <c r="C2510" s="1"/>
      <c r="D2510" s="29"/>
      <c r="E2510" s="28"/>
      <c r="F2510" s="31"/>
    </row>
    <row r="2511" spans="2:6" x14ac:dyDescent="0.2">
      <c r="B2511" s="40"/>
      <c r="C2511" s="1"/>
      <c r="D2511" s="29"/>
      <c r="E2511" s="28"/>
      <c r="F2511" s="31"/>
    </row>
    <row r="2512" spans="2:6" x14ac:dyDescent="0.2">
      <c r="B2512" s="40"/>
      <c r="C2512" s="1"/>
      <c r="D2512" s="29"/>
      <c r="E2512" s="28"/>
    </row>
    <row r="2513" spans="1:6" s="28" customFormat="1" x14ac:dyDescent="0.2">
      <c r="A2513" s="29"/>
      <c r="B2513" s="40"/>
      <c r="C2513" s="1"/>
      <c r="D2513" s="29"/>
      <c r="E2513" s="32"/>
      <c r="F2513" s="31"/>
    </row>
    <row r="2514" spans="1:6" x14ac:dyDescent="0.2">
      <c r="B2514" s="40"/>
      <c r="C2514" s="1"/>
      <c r="D2514" s="29"/>
      <c r="E2514" s="32"/>
      <c r="F2514" s="31" t="str">
        <f>IF(D2514&gt;0,D2514*E2514," ")</f>
        <v xml:space="preserve"> </v>
      </c>
    </row>
    <row r="2515" spans="1:6" x14ac:dyDescent="0.2">
      <c r="B2515" s="40"/>
      <c r="C2515" s="1"/>
      <c r="D2515" s="29"/>
      <c r="E2515" s="32"/>
      <c r="F2515" s="31"/>
    </row>
    <row r="2516" spans="1:6" x14ac:dyDescent="0.2">
      <c r="B2516" s="40"/>
      <c r="C2516" s="1"/>
      <c r="D2516" s="29"/>
      <c r="E2516" s="32"/>
      <c r="F2516" s="31"/>
    </row>
    <row r="2517" spans="1:6" x14ac:dyDescent="0.2">
      <c r="B2517" s="40"/>
      <c r="C2517" s="1"/>
      <c r="D2517" s="29"/>
      <c r="E2517" s="32"/>
      <c r="F2517" s="31" t="str">
        <f>IF(D2517&gt;0,D2517*E2517," ")</f>
        <v xml:space="preserve"> </v>
      </c>
    </row>
    <row r="2518" spans="1:6" x14ac:dyDescent="0.2">
      <c r="B2518" s="40"/>
      <c r="C2518" s="1"/>
      <c r="D2518" s="29"/>
      <c r="E2518" s="32"/>
      <c r="F2518" s="31"/>
    </row>
    <row r="2519" spans="1:6" x14ac:dyDescent="0.2">
      <c r="B2519" s="40"/>
      <c r="C2519" s="1"/>
      <c r="D2519" s="29"/>
      <c r="E2519" s="32"/>
      <c r="F2519" s="31"/>
    </row>
    <row r="2520" spans="1:6" x14ac:dyDescent="0.2">
      <c r="B2520" s="40"/>
      <c r="C2520" s="1"/>
      <c r="D2520" s="29"/>
      <c r="E2520" s="32"/>
      <c r="F2520" s="31"/>
    </row>
    <row r="2521" spans="1:6" x14ac:dyDescent="0.2">
      <c r="B2521" s="40"/>
      <c r="C2521" s="1"/>
      <c r="D2521" s="29"/>
      <c r="E2521" s="32"/>
      <c r="F2521" s="31"/>
    </row>
    <row r="2522" spans="1:6" x14ac:dyDescent="0.2">
      <c r="B2522" s="40"/>
      <c r="C2522" s="1"/>
      <c r="D2522" s="29"/>
      <c r="E2522" s="28"/>
    </row>
    <row r="2523" spans="1:6" x14ac:dyDescent="0.2">
      <c r="B2523" s="40"/>
      <c r="C2523" s="1"/>
      <c r="D2523" s="29"/>
      <c r="E2523" s="28"/>
    </row>
    <row r="2524" spans="1:6" x14ac:dyDescent="0.2">
      <c r="B2524" s="40"/>
      <c r="C2524" s="1"/>
      <c r="D2524" s="29"/>
      <c r="E2524" s="28"/>
    </row>
    <row r="2525" spans="1:6" x14ac:dyDescent="0.2">
      <c r="B2525" s="40"/>
      <c r="C2525" s="1"/>
      <c r="D2525" s="29"/>
      <c r="E2525" s="32"/>
      <c r="F2525" s="31" t="str">
        <f>IF(D2525&gt;0,D2525*E2525," ")</f>
        <v xml:space="preserve"> </v>
      </c>
    </row>
    <row r="2526" spans="1:6" x14ac:dyDescent="0.2">
      <c r="B2526" s="40"/>
      <c r="C2526" s="1"/>
      <c r="D2526" s="29"/>
      <c r="E2526" s="32"/>
      <c r="F2526" s="31"/>
    </row>
    <row r="2527" spans="1:6" x14ac:dyDescent="0.2">
      <c r="B2527" s="40"/>
      <c r="C2527" s="1"/>
      <c r="D2527" s="29"/>
      <c r="E2527" s="32"/>
      <c r="F2527" s="31"/>
    </row>
    <row r="2528" spans="1:6" x14ac:dyDescent="0.2">
      <c r="B2528" s="40"/>
      <c r="C2528" s="1"/>
      <c r="D2528" s="29"/>
      <c r="E2528" s="32"/>
      <c r="F2528" s="31" t="str">
        <f>IF(D2528&gt;0,D2528*E2528," ")</f>
        <v xml:space="preserve"> </v>
      </c>
    </row>
    <row r="2529" spans="2:6" x14ac:dyDescent="0.2">
      <c r="B2529" s="40"/>
      <c r="C2529" s="1"/>
      <c r="D2529" s="29"/>
      <c r="E2529" s="32"/>
      <c r="F2529" s="31"/>
    </row>
    <row r="2530" spans="2:6" x14ac:dyDescent="0.2">
      <c r="B2530" s="40"/>
      <c r="C2530" s="1"/>
      <c r="D2530" s="29"/>
      <c r="E2530" s="32"/>
      <c r="F2530" s="31"/>
    </row>
    <row r="2531" spans="2:6" x14ac:dyDescent="0.2">
      <c r="B2531" s="40"/>
      <c r="C2531" s="8"/>
      <c r="D2531" s="29"/>
      <c r="E2531" s="28"/>
    </row>
  </sheetData>
  <sheetProtection algorithmName="SHA-512" hashValue="wV5NIVdOty1W+N4a7/pjIPx4UeTmFgL4YyEFc4UjcH18B3mUZ59eDbCjszUfBcXb7YxGtIIPAn0lyoTW+/t1OA==" saltValue="8nz/Q2V3EixRiIZCzttMDQ==" spinCount="100000" sheet="1" objects="1" scenarios="1"/>
  <protectedRanges>
    <protectedRange sqref="E1:E1048576" name="Obseg1"/>
  </protectedRanges>
  <pageMargins left="0.82677165354330706" right="0.23622047244094488" top="0.74803149606299213" bottom="0.74803149606299213" header="0.31496062992125984" footer="0.31496062992125984"/>
  <pageSetup paperSize="9" scale="61" fitToHeight="0" orientation="portrait" r:id="rId1"/>
  <headerFooter>
    <oddHeader>&amp;LPOPIS SPLOŠNE LABORATORIJSKE OPREME
IZDELAL: BIRO ARCUS D.O.O.&amp;R23-218 - SDGV
GOZDARSKI INŠTITUT SLOVENIJE</oddHeader>
    <oddFooter>Stran &amp;P od &amp;N</oddFooter>
  </headerFooter>
  <rowBreaks count="16" manualBreakCount="16">
    <brk id="59" max="5" man="1"/>
    <brk id="323" max="5" man="1"/>
    <brk id="379" max="5" man="1"/>
    <brk id="541" max="5" man="1"/>
    <brk id="667" max="5" man="1"/>
    <brk id="1125" max="5" man="1"/>
    <brk id="1194" max="5" man="1"/>
    <brk id="1252" max="5" man="1"/>
    <brk id="1367" max="16383" man="1"/>
    <brk id="1436" max="5" man="1"/>
    <brk id="1512" max="5" man="1"/>
    <brk id="1648" max="5" man="1"/>
    <brk id="1982" max="5" man="1"/>
    <brk id="2042" max="5" man="1"/>
    <brk id="2111" max="5" man="1"/>
    <brk id="2246" max="5" man="1"/>
  </rowBreaks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SPLOŠNA LABORATORIJSKA OPREMA</vt:lpstr>
      <vt:lpstr>REKAPITULACIJA!Print_Area</vt:lpstr>
      <vt:lpstr>'SPLOŠNA LABORATORIJSKA OPREMA'!Print_Area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23-218-SDGV_SPLOŠNA LABORATORIJSKA OPREMA-2</dc:title>
  <dc:subject/>
  <dc:creator>Edvard Mandic</dc:creator>
  <cp:keywords/>
  <dc:description/>
  <cp:lastModifiedBy>Polona Vukovič</cp:lastModifiedBy>
  <cp:revision/>
  <cp:lastPrinted>2024-12-16T08:25:23Z</cp:lastPrinted>
  <dcterms:created xsi:type="dcterms:W3CDTF">2015-06-14T10:43:22Z</dcterms:created>
  <dcterms:modified xsi:type="dcterms:W3CDTF">2025-03-17T17:54:51Z</dcterms:modified>
  <cp:category/>
  <cp:contentStatus/>
</cp:coreProperties>
</file>